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0BD1FD38-C61F-473B-9AA8-164C65BA64B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BUF!$A$1:$L$61</definedName>
    <definedName name="_xlnm.Print_Area" localSheetId="227">CPT!$A$1:$L$61</definedName>
    <definedName name="_xlnm.Print_Area" localSheetId="233">'DC1'!$A$1:$L$61</definedName>
    <definedName name="_xlnm.Print_Area" localSheetId="9">'DC10'!$A$1:$L$61</definedName>
    <definedName name="_xlnm.Print_Area" localSheetId="16">'DC12'!$A$1:$L$61</definedName>
    <definedName name="_xlnm.Print_Area" localSheetId="23">'DC13'!$A$1:$L$61</definedName>
    <definedName name="_xlnm.Print_Area" localSheetId="27">'DC14'!$A$1:$L$61</definedName>
    <definedName name="_xlnm.Print_Area" localSheetId="33">'DC15'!$A$1:$L$61</definedName>
    <definedName name="_xlnm.Print_Area" localSheetId="43">'DC16'!$A$1:$L$61</definedName>
    <definedName name="_xlnm.Print_Area" localSheetId="49">'DC18'!$A$1:$L$61</definedName>
    <definedName name="_xlnm.Print_Area" localSheetId="56">'DC19'!$A$1:$L$61</definedName>
    <definedName name="_xlnm.Print_Area" localSheetId="239">'DC2'!$A$1:$L$61</definedName>
    <definedName name="_xlnm.Print_Area" localSheetId="61">'DC20'!$A$1:$L$61</definedName>
    <definedName name="_xlnm.Print_Area" localSheetId="78">'DC21'!$A$1:$L$61</definedName>
    <definedName name="_xlnm.Print_Area" localSheetId="86">'DC22'!$A$1:$L$61</definedName>
    <definedName name="_xlnm.Print_Area" localSheetId="90">'DC23'!$A$1:$L$61</definedName>
    <definedName name="_xlnm.Print_Area" localSheetId="95">'DC24'!$A$1:$L$61</definedName>
    <definedName name="_xlnm.Print_Area" localSheetId="99">'DC25'!$A$1:$L$61</definedName>
    <definedName name="_xlnm.Print_Area" localSheetId="105">'DC26'!$A$1:$L$61</definedName>
    <definedName name="_xlnm.Print_Area" localSheetId="110">'DC27'!$A$1:$L$61</definedName>
    <definedName name="_xlnm.Print_Area" localSheetId="116">'DC28'!$A$1:$L$61</definedName>
    <definedName name="_xlnm.Print_Area" localSheetId="121">'DC29'!$A$1:$L$61</definedName>
    <definedName name="_xlnm.Print_Area" localSheetId="244">'DC3'!$A$1:$L$61</definedName>
    <definedName name="_xlnm.Print_Area" localSheetId="161">'DC30'!$A$1:$L$61</definedName>
    <definedName name="_xlnm.Print_Area" localSheetId="168">'DC31'!$A$1:$L$61</definedName>
    <definedName name="_xlnm.Print_Area" localSheetId="173">'DC32'!$A$1:$L$61</definedName>
    <definedName name="_xlnm.Print_Area" localSheetId="132">'DC33'!$A$1:$L$61</definedName>
    <definedName name="_xlnm.Print_Area" localSheetId="137">'DC34'!$A$1:$L$61</definedName>
    <definedName name="_xlnm.Print_Area" localSheetId="142">'DC35'!$A$1:$L$61</definedName>
    <definedName name="_xlnm.Print_Area" localSheetId="148">'DC36'!$A$1:$L$61</definedName>
    <definedName name="_xlnm.Print_Area" localSheetId="210">'DC37'!$A$1:$L$61</definedName>
    <definedName name="_xlnm.Print_Area" localSheetId="216">'DC38'!$A$1:$L$61</definedName>
    <definedName name="_xlnm.Print_Area" localSheetId="222">'DC39'!$A$1:$L$61</definedName>
    <definedName name="_xlnm.Print_Area" localSheetId="252">'DC4'!$A$1:$L$61</definedName>
    <definedName name="_xlnm.Print_Area" localSheetId="226">'DC40'!$A$1:$L$61</definedName>
    <definedName name="_xlnm.Print_Area" localSheetId="68">'DC42'!$A$1:$L$61</definedName>
    <definedName name="_xlnm.Print_Area" localSheetId="126">'DC43'!$A$1:$L$61</definedName>
    <definedName name="_xlnm.Print_Area" localSheetId="38">'DC44'!$A$1:$L$61</definedName>
    <definedName name="_xlnm.Print_Area" localSheetId="177">'DC45'!$A$1:$L$61</definedName>
    <definedName name="_xlnm.Print_Area" localSheetId="153">'DC47'!$A$1:$L$61</definedName>
    <definedName name="_xlnm.Print_Area" localSheetId="72">'DC48'!$A$1:$L$61</definedName>
    <definedName name="_xlnm.Print_Area" localSheetId="256">'DC5'!$A$1:$L$61</definedName>
    <definedName name="_xlnm.Print_Area" localSheetId="184">'DC6'!$A$1:$L$61</definedName>
    <definedName name="_xlnm.Print_Area" localSheetId="193">'DC7'!$A$1:$L$61</definedName>
    <definedName name="_xlnm.Print_Area" localSheetId="199">'DC8'!$A$1:$L$61</definedName>
    <definedName name="_xlnm.Print_Area" localSheetId="204">'DC9'!$A$1:$L$61</definedName>
    <definedName name="_xlnm.Print_Area" localSheetId="2">'EC101'!$A$1:$L$61</definedName>
    <definedName name="_xlnm.Print_Area" localSheetId="3">'EC102'!$A$1:$L$61</definedName>
    <definedName name="_xlnm.Print_Area" localSheetId="4">'EC104'!$A$1:$L$61</definedName>
    <definedName name="_xlnm.Print_Area" localSheetId="5">'EC105'!$A$1:$L$61</definedName>
    <definedName name="_xlnm.Print_Area" localSheetId="6">'EC106'!$A$1:$L$61</definedName>
    <definedName name="_xlnm.Print_Area" localSheetId="7">'EC108'!$A$1:$L$61</definedName>
    <definedName name="_xlnm.Print_Area" localSheetId="8">'EC109'!$A$1:$L$61</definedName>
    <definedName name="_xlnm.Print_Area" localSheetId="10">'EC121'!$A$1:$L$61</definedName>
    <definedName name="_xlnm.Print_Area" localSheetId="11">'EC122'!$A$1:$L$61</definedName>
    <definedName name="_xlnm.Print_Area" localSheetId="12">'EC123'!$A$1:$L$61</definedName>
    <definedName name="_xlnm.Print_Area" localSheetId="13">'EC124'!$A$1:$L$61</definedName>
    <definedName name="_xlnm.Print_Area" localSheetId="14">'EC126'!$A$1:$L$61</definedName>
    <definedName name="_xlnm.Print_Area" localSheetId="15">'EC129'!$A$1:$L$61</definedName>
    <definedName name="_xlnm.Print_Area" localSheetId="17">'EC131'!$A$1:$L$61</definedName>
    <definedName name="_xlnm.Print_Area" localSheetId="18">'EC135'!$A$1:$L$61</definedName>
    <definedName name="_xlnm.Print_Area" localSheetId="19">'EC136'!$A$1:$L$61</definedName>
    <definedName name="_xlnm.Print_Area" localSheetId="20">'EC137'!$A$1:$L$61</definedName>
    <definedName name="_xlnm.Print_Area" localSheetId="21">'EC138'!$A$1:$L$61</definedName>
    <definedName name="_xlnm.Print_Area" localSheetId="22">'EC139'!$A$1:$L$61</definedName>
    <definedName name="_xlnm.Print_Area" localSheetId="24">'EC141'!$A$1:$L$61</definedName>
    <definedName name="_xlnm.Print_Area" localSheetId="25">'EC142'!$A$1:$L$61</definedName>
    <definedName name="_xlnm.Print_Area" localSheetId="26">'EC145'!$A$1:$L$61</definedName>
    <definedName name="_xlnm.Print_Area" localSheetId="28">'EC153'!$A$1:$L$61</definedName>
    <definedName name="_xlnm.Print_Area" localSheetId="29">'EC154'!$A$1:$L$61</definedName>
    <definedName name="_xlnm.Print_Area" localSheetId="30">'EC155'!$A$1:$L$61</definedName>
    <definedName name="_xlnm.Print_Area" localSheetId="31">'EC156'!$A$1:$L$61</definedName>
    <definedName name="_xlnm.Print_Area" localSheetId="32">'EC157'!$A$1:$L$61</definedName>
    <definedName name="_xlnm.Print_Area" localSheetId="34">'EC441'!$A$1:$L$61</definedName>
    <definedName name="_xlnm.Print_Area" localSheetId="35">'EC442'!$A$1:$L$61</definedName>
    <definedName name="_xlnm.Print_Area" localSheetId="36">'EC443'!$A$1:$L$61</definedName>
    <definedName name="_xlnm.Print_Area" localSheetId="37">'EC444'!$A$1:$L$61</definedName>
    <definedName name="_xlnm.Print_Area" localSheetId="62">EKU!$A$1:$L$61</definedName>
    <definedName name="_xlnm.Print_Area" localSheetId="73">ETH!$A$1:$L$61</definedName>
    <definedName name="_xlnm.Print_Area" localSheetId="40">'FS161'!$A$1:$L$61</definedName>
    <definedName name="_xlnm.Print_Area" localSheetId="41">'FS162'!$A$1:$L$61</definedName>
    <definedName name="_xlnm.Print_Area" localSheetId="42">'FS163'!$A$1:$L$61</definedName>
    <definedName name="_xlnm.Print_Area" localSheetId="44">'FS181'!$A$1:$L$61</definedName>
    <definedName name="_xlnm.Print_Area" localSheetId="45">'FS182'!$A$1:$L$61</definedName>
    <definedName name="_xlnm.Print_Area" localSheetId="46">'FS183'!$A$1:$L$61</definedName>
    <definedName name="_xlnm.Print_Area" localSheetId="47">'FS184'!$A$1:$L$61</definedName>
    <definedName name="_xlnm.Print_Area" localSheetId="48">'FS185'!$A$1:$L$61</definedName>
    <definedName name="_xlnm.Print_Area" localSheetId="50">'FS191'!$A$1:$L$61</definedName>
    <definedName name="_xlnm.Print_Area" localSheetId="51">'FS192'!$A$1:$L$61</definedName>
    <definedName name="_xlnm.Print_Area" localSheetId="52">'FS193'!$A$1:$L$61</definedName>
    <definedName name="_xlnm.Print_Area" localSheetId="53">'FS194'!$A$1:$L$61</definedName>
    <definedName name="_xlnm.Print_Area" localSheetId="54">'FS195'!$A$1:$L$61</definedName>
    <definedName name="_xlnm.Print_Area" localSheetId="55">'FS196'!$A$1:$L$61</definedName>
    <definedName name="_xlnm.Print_Area" localSheetId="57">'FS201'!$A$1:$L$61</definedName>
    <definedName name="_xlnm.Print_Area" localSheetId="58">'FS203'!$A$1:$L$61</definedName>
    <definedName name="_xlnm.Print_Area" localSheetId="59">'FS204'!$A$1:$L$61</definedName>
    <definedName name="_xlnm.Print_Area" localSheetId="60">'FS205'!$A$1:$L$61</definedName>
    <definedName name="_xlnm.Print_Area" localSheetId="65">'GT421'!$A$1:$L$61</definedName>
    <definedName name="_xlnm.Print_Area" localSheetId="66">'GT422'!$A$1:$L$61</definedName>
    <definedName name="_xlnm.Print_Area" localSheetId="67">'GT423'!$A$1:$L$61</definedName>
    <definedName name="_xlnm.Print_Area" localSheetId="69">'GT481'!$A$1:$L$61</definedName>
    <definedName name="_xlnm.Print_Area" localSheetId="70">'GT484'!$A$1:$L$61</definedName>
    <definedName name="_xlnm.Print_Area" localSheetId="71">'GT485'!$A$1:$L$61</definedName>
    <definedName name="_xlnm.Print_Area" localSheetId="63">JHB!$A$1:$L$61</definedName>
    <definedName name="_xlnm.Print_Area" localSheetId="74">'KZN212'!$A$1:$L$61</definedName>
    <definedName name="_xlnm.Print_Area" localSheetId="75">'KZN213'!$A$1:$L$61</definedName>
    <definedName name="_xlnm.Print_Area" localSheetId="76">'KZN214'!$A$1:$L$61</definedName>
    <definedName name="_xlnm.Print_Area" localSheetId="77">'KZN216'!$A$1:$L$61</definedName>
    <definedName name="_xlnm.Print_Area" localSheetId="79">'KZN221'!$A$1:$L$61</definedName>
    <definedName name="_xlnm.Print_Area" localSheetId="80">'KZN222'!$A$1:$L$61</definedName>
    <definedName name="_xlnm.Print_Area" localSheetId="81">'KZN223'!$A$1:$L$61</definedName>
    <definedName name="_xlnm.Print_Area" localSheetId="82">'KZN224'!$A$1:$L$61</definedName>
    <definedName name="_xlnm.Print_Area" localSheetId="83">'KZN225'!$A$1:$L$61</definedName>
    <definedName name="_xlnm.Print_Area" localSheetId="84">'KZN226'!$A$1:$L$61</definedName>
    <definedName name="_xlnm.Print_Area" localSheetId="85">'KZN227'!$A$1:$L$61</definedName>
    <definedName name="_xlnm.Print_Area" localSheetId="87">'KZN235'!$A$1:$L$61</definedName>
    <definedName name="_xlnm.Print_Area" localSheetId="88">'KZN237'!$A$1:$L$61</definedName>
    <definedName name="_xlnm.Print_Area" localSheetId="89">'KZN238'!$A$1:$L$61</definedName>
    <definedName name="_xlnm.Print_Area" localSheetId="91">'KZN241'!$A$1:$L$61</definedName>
    <definedName name="_xlnm.Print_Area" localSheetId="92">'KZN242'!$A$1:$L$61</definedName>
    <definedName name="_xlnm.Print_Area" localSheetId="93">'KZN244'!$A$1:$L$61</definedName>
    <definedName name="_xlnm.Print_Area" localSheetId="94">'KZN245'!$A$1:$L$61</definedName>
    <definedName name="_xlnm.Print_Area" localSheetId="96">'KZN252'!$A$1:$L$61</definedName>
    <definedName name="_xlnm.Print_Area" localSheetId="97">'KZN253'!$A$1:$L$61</definedName>
    <definedName name="_xlnm.Print_Area" localSheetId="98">'KZN254'!$A$1:$L$61</definedName>
    <definedName name="_xlnm.Print_Area" localSheetId="100">'KZN261'!$A$1:$L$61</definedName>
    <definedName name="_xlnm.Print_Area" localSheetId="101">'KZN262'!$A$1:$L$61</definedName>
    <definedName name="_xlnm.Print_Area" localSheetId="102">'KZN263'!$A$1:$L$61</definedName>
    <definedName name="_xlnm.Print_Area" localSheetId="103">'KZN265'!$A$1:$L$61</definedName>
    <definedName name="_xlnm.Print_Area" localSheetId="104">'KZN266'!$A$1:$L$61</definedName>
    <definedName name="_xlnm.Print_Area" localSheetId="106">'KZN271'!$A$1:$L$61</definedName>
    <definedName name="_xlnm.Print_Area" localSheetId="107">'KZN272'!$A$1:$L$61</definedName>
    <definedName name="_xlnm.Print_Area" localSheetId="108">'KZN275'!$A$1:$L$61</definedName>
    <definedName name="_xlnm.Print_Area" localSheetId="109">'KZN276'!$A$1:$L$61</definedName>
    <definedName name="_xlnm.Print_Area" localSheetId="111">'KZN281'!$A$1:$L$61</definedName>
    <definedName name="_xlnm.Print_Area" localSheetId="112">'KZN282'!$A$1:$L$61</definedName>
    <definedName name="_xlnm.Print_Area" localSheetId="113">'KZN284'!$A$1:$L$61</definedName>
    <definedName name="_xlnm.Print_Area" localSheetId="114">'KZN285'!$A$1:$L$61</definedName>
    <definedName name="_xlnm.Print_Area" localSheetId="115">'KZN286'!$A$1:$L$61</definedName>
    <definedName name="_xlnm.Print_Area" localSheetId="117">'KZN291'!$A$1:$L$61</definedName>
    <definedName name="_xlnm.Print_Area" localSheetId="118">'KZN292'!$A$1:$L$61</definedName>
    <definedName name="_xlnm.Print_Area" localSheetId="119">'KZN293'!$A$1:$L$61</definedName>
    <definedName name="_xlnm.Print_Area" localSheetId="120">'KZN294'!$A$1:$L$61</definedName>
    <definedName name="_xlnm.Print_Area" localSheetId="122">'KZN433'!$A$1:$L$61</definedName>
    <definedName name="_xlnm.Print_Area" localSheetId="123">'KZN434'!$A$1:$L$61</definedName>
    <definedName name="_xlnm.Print_Area" localSheetId="124">'KZN435'!$A$1:$L$61</definedName>
    <definedName name="_xlnm.Print_Area" localSheetId="125">'KZN436'!$A$1:$L$61</definedName>
    <definedName name="_xlnm.Print_Area" localSheetId="127">'LIM331'!$A$1:$L$61</definedName>
    <definedName name="_xlnm.Print_Area" localSheetId="128">'LIM332'!$A$1:$L$61</definedName>
    <definedName name="_xlnm.Print_Area" localSheetId="129">'LIM333'!$A$1:$L$61</definedName>
    <definedName name="_xlnm.Print_Area" localSheetId="130">'LIM334'!$A$1:$L$61</definedName>
    <definedName name="_xlnm.Print_Area" localSheetId="131">'LIM335'!$A$1:$L$61</definedName>
    <definedName name="_xlnm.Print_Area" localSheetId="133">'LIM341'!$A$1:$L$61</definedName>
    <definedName name="_xlnm.Print_Area" localSheetId="134">'LIM343'!$A$1:$L$61</definedName>
    <definedName name="_xlnm.Print_Area" localSheetId="135">'LIM344'!$A$1:$L$61</definedName>
    <definedName name="_xlnm.Print_Area" localSheetId="136">'LIM345'!$A$1:$L$61</definedName>
    <definedName name="_xlnm.Print_Area" localSheetId="138">'LIM351'!$A$1:$L$61</definedName>
    <definedName name="_xlnm.Print_Area" localSheetId="139">'LIM353'!$A$1:$L$61</definedName>
    <definedName name="_xlnm.Print_Area" localSheetId="140">'LIM354'!$A$1:$L$61</definedName>
    <definedName name="_xlnm.Print_Area" localSheetId="141">'LIM355'!$A$1:$L$61</definedName>
    <definedName name="_xlnm.Print_Area" localSheetId="143">'LIM361'!$A$1:$L$61</definedName>
    <definedName name="_xlnm.Print_Area" localSheetId="144">'LIM362'!$A$1:$L$61</definedName>
    <definedName name="_xlnm.Print_Area" localSheetId="145">'LIM366'!$A$1:$L$61</definedName>
    <definedName name="_xlnm.Print_Area" localSheetId="146">'LIM367'!$A$1:$L$61</definedName>
    <definedName name="_xlnm.Print_Area" localSheetId="147">'LIM368'!$A$1:$L$61</definedName>
    <definedName name="_xlnm.Print_Area" localSheetId="149">'LIM471'!$A$1:$L$61</definedName>
    <definedName name="_xlnm.Print_Area" localSheetId="150">'LIM472'!$A$1:$L$61</definedName>
    <definedName name="_xlnm.Print_Area" localSheetId="151">'LIM473'!$A$1:$L$61</definedName>
    <definedName name="_xlnm.Print_Area" localSheetId="152">'LIM476'!$A$1:$L$61</definedName>
    <definedName name="_xlnm.Print_Area" localSheetId="39">MAN!$A$1:$L$61</definedName>
    <definedName name="_xlnm.Print_Area" localSheetId="154">'MP301'!$A$1:$L$61</definedName>
    <definedName name="_xlnm.Print_Area" localSheetId="155">'MP302'!$A$1:$L$61</definedName>
    <definedName name="_xlnm.Print_Area" localSheetId="156">'MP303'!$A$1:$L$61</definedName>
    <definedName name="_xlnm.Print_Area" localSheetId="157">'MP304'!$A$1:$L$61</definedName>
    <definedName name="_xlnm.Print_Area" localSheetId="158">'MP305'!$A$1:$L$61</definedName>
    <definedName name="_xlnm.Print_Area" localSheetId="159">'MP306'!$A$1:$L$61</definedName>
    <definedName name="_xlnm.Print_Area" localSheetId="160">'MP307'!$A$1:$L$61</definedName>
    <definedName name="_xlnm.Print_Area" localSheetId="162">'MP311'!$A$1:$L$61</definedName>
    <definedName name="_xlnm.Print_Area" localSheetId="163">'MP312'!$A$1:$L$61</definedName>
    <definedName name="_xlnm.Print_Area" localSheetId="164">'MP313'!$A$1:$L$61</definedName>
    <definedName name="_xlnm.Print_Area" localSheetId="165">'MP314'!$A$1:$L$61</definedName>
    <definedName name="_xlnm.Print_Area" localSheetId="166">'MP315'!$A$1:$L$61</definedName>
    <definedName name="_xlnm.Print_Area" localSheetId="167">'MP316'!$A$1:$L$61</definedName>
    <definedName name="_xlnm.Print_Area" localSheetId="169">'MP321'!$A$1:$L$61</definedName>
    <definedName name="_xlnm.Print_Area" localSheetId="170">'MP324'!$A$1:$L$61</definedName>
    <definedName name="_xlnm.Print_Area" localSheetId="171">'MP325'!$A$1:$L$61</definedName>
    <definedName name="_xlnm.Print_Area" localSheetId="172">'MP326'!$A$1:$L$61</definedName>
    <definedName name="_xlnm.Print_Area" localSheetId="178">'NC061'!$A$1:$L$61</definedName>
    <definedName name="_xlnm.Print_Area" localSheetId="179">'NC062'!$A$1:$L$61</definedName>
    <definedName name="_xlnm.Print_Area" localSheetId="180">'NC064'!$A$1:$L$61</definedName>
    <definedName name="_xlnm.Print_Area" localSheetId="181">'NC065'!$A$1:$L$61</definedName>
    <definedName name="_xlnm.Print_Area" localSheetId="182">'NC066'!$A$1:$L$61</definedName>
    <definedName name="_xlnm.Print_Area" localSheetId="183">'NC067'!$A$1:$L$61</definedName>
    <definedName name="_xlnm.Print_Area" localSheetId="185">'NC071'!$A$1:$L$61</definedName>
    <definedName name="_xlnm.Print_Area" localSheetId="186">'NC072'!$A$1:$L$61</definedName>
    <definedName name="_xlnm.Print_Area" localSheetId="187">'NC073'!$A$1:$L$61</definedName>
    <definedName name="_xlnm.Print_Area" localSheetId="188">'NC074'!$A$1:$L$61</definedName>
    <definedName name="_xlnm.Print_Area" localSheetId="189">'NC075'!$A$1:$L$61</definedName>
    <definedName name="_xlnm.Print_Area" localSheetId="190">'NC076'!$A$1:$L$61</definedName>
    <definedName name="_xlnm.Print_Area" localSheetId="191">'NC077'!$A$1:$L$61</definedName>
    <definedName name="_xlnm.Print_Area" localSheetId="192">'NC078'!$A$1:$L$61</definedName>
    <definedName name="_xlnm.Print_Area" localSheetId="194">'NC082'!$A$1:$L$61</definedName>
    <definedName name="_xlnm.Print_Area" localSheetId="195">'NC084'!$A$1:$L$61</definedName>
    <definedName name="_xlnm.Print_Area" localSheetId="196">'NC085'!$A$1:$L$61</definedName>
    <definedName name="_xlnm.Print_Area" localSheetId="197">'NC086'!$A$1:$L$61</definedName>
    <definedName name="_xlnm.Print_Area" localSheetId="198">'NC087'!$A$1:$L$61</definedName>
    <definedName name="_xlnm.Print_Area" localSheetId="200">'NC091'!$A$1:$L$61</definedName>
    <definedName name="_xlnm.Print_Area" localSheetId="201">'NC092'!$A$1:$L$61</definedName>
    <definedName name="_xlnm.Print_Area" localSheetId="202">'NC093'!$A$1:$L$61</definedName>
    <definedName name="_xlnm.Print_Area" localSheetId="203">'NC094'!$A$1:$L$61</definedName>
    <definedName name="_xlnm.Print_Area" localSheetId="174">'NC451'!$A$1:$L$61</definedName>
    <definedName name="_xlnm.Print_Area" localSheetId="175">'NC452'!$A$1:$L$61</definedName>
    <definedName name="_xlnm.Print_Area" localSheetId="176">'NC453'!$A$1:$L$61</definedName>
    <definedName name="_xlnm.Print_Area" localSheetId="1">NMA!$A$1:$L$61</definedName>
    <definedName name="_xlnm.Print_Area" localSheetId="205">'NW371'!$A$1:$L$61</definedName>
    <definedName name="_xlnm.Print_Area" localSheetId="206">'NW372'!$A$1:$L$61</definedName>
    <definedName name="_xlnm.Print_Area" localSheetId="207">'NW373'!$A$1:$L$61</definedName>
    <definedName name="_xlnm.Print_Area" localSheetId="208">'NW374'!$A$1:$L$61</definedName>
    <definedName name="_xlnm.Print_Area" localSheetId="209">'NW375'!$A$1:$L$61</definedName>
    <definedName name="_xlnm.Print_Area" localSheetId="211">'NW381'!$A$1:$L$61</definedName>
    <definedName name="_xlnm.Print_Area" localSheetId="212">'NW382'!$A$1:$L$61</definedName>
    <definedName name="_xlnm.Print_Area" localSheetId="213">'NW383'!$A$1:$L$61</definedName>
    <definedName name="_xlnm.Print_Area" localSheetId="214">'NW384'!$A$1:$L$61</definedName>
    <definedName name="_xlnm.Print_Area" localSheetId="215">'NW385'!$A$1:$L$61</definedName>
    <definedName name="_xlnm.Print_Area" localSheetId="217">'NW392'!$A$1:$L$61</definedName>
    <definedName name="_xlnm.Print_Area" localSheetId="218">'NW393'!$A$1:$L$61</definedName>
    <definedName name="_xlnm.Print_Area" localSheetId="219">'NW394'!$A$1:$L$61</definedName>
    <definedName name="_xlnm.Print_Area" localSheetId="220">'NW396'!$A$1:$L$61</definedName>
    <definedName name="_xlnm.Print_Area" localSheetId="221">'NW397'!$A$1:$L$61</definedName>
    <definedName name="_xlnm.Print_Area" localSheetId="223">'NW403'!$A$1:$L$61</definedName>
    <definedName name="_xlnm.Print_Area" localSheetId="224">'NW404'!$A$1:$L$61</definedName>
    <definedName name="_xlnm.Print_Area" localSheetId="225">'NW405'!$A$1:$L$61</definedName>
    <definedName name="_xlnm.Print_Area" localSheetId="257">Summary!$A$1:$L$61</definedName>
    <definedName name="_xlnm.Print_Area" localSheetId="64">TSH!$A$1:$L$61</definedName>
    <definedName name="_xlnm.Print_Area" localSheetId="228">'WC011'!$A$1:$L$61</definedName>
    <definedName name="_xlnm.Print_Area" localSheetId="229">'WC012'!$A$1:$L$61</definedName>
    <definedName name="_xlnm.Print_Area" localSheetId="230">'WC013'!$A$1:$L$61</definedName>
    <definedName name="_xlnm.Print_Area" localSheetId="231">'WC014'!$A$1:$L$61</definedName>
    <definedName name="_xlnm.Print_Area" localSheetId="232">'WC015'!$A$1:$L$61</definedName>
    <definedName name="_xlnm.Print_Area" localSheetId="234">'WC022'!$A$1:$L$61</definedName>
    <definedName name="_xlnm.Print_Area" localSheetId="235">'WC023'!$A$1:$L$61</definedName>
    <definedName name="_xlnm.Print_Area" localSheetId="236">'WC024'!$A$1:$L$61</definedName>
    <definedName name="_xlnm.Print_Area" localSheetId="237">'WC025'!$A$1:$L$61</definedName>
    <definedName name="_xlnm.Print_Area" localSheetId="238">'WC026'!$A$1:$L$61</definedName>
    <definedName name="_xlnm.Print_Area" localSheetId="240">'WC031'!$A$1:$L$61</definedName>
    <definedName name="_xlnm.Print_Area" localSheetId="241">'WC032'!$A$1:$L$61</definedName>
    <definedName name="_xlnm.Print_Area" localSheetId="242">'WC033'!$A$1:$L$61</definedName>
    <definedName name="_xlnm.Print_Area" localSheetId="243">'WC034'!$A$1:$L$61</definedName>
    <definedName name="_xlnm.Print_Area" localSheetId="245">'WC041'!$A$1:$L$61</definedName>
    <definedName name="_xlnm.Print_Area" localSheetId="246">'WC042'!$A$1:$L$61</definedName>
    <definedName name="_xlnm.Print_Area" localSheetId="247">'WC043'!$A$1:$L$61</definedName>
    <definedName name="_xlnm.Print_Area" localSheetId="248">'WC044'!$A$1:$L$61</definedName>
    <definedName name="_xlnm.Print_Area" localSheetId="249">'WC045'!$A$1:$L$61</definedName>
    <definedName name="_xlnm.Print_Area" localSheetId="250">'WC047'!$A$1:$L$61</definedName>
    <definedName name="_xlnm.Print_Area" localSheetId="251">'WC048'!$A$1:$L$61</definedName>
    <definedName name="_xlnm.Print_Area" localSheetId="253">'WC051'!$A$1:$L$61</definedName>
    <definedName name="_xlnm.Print_Area" localSheetId="254">'WC052'!$A$1:$L$61</definedName>
    <definedName name="_xlnm.Print_Area" localSheetId="255">'WC053'!$A$1:$L$61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J43" i="2"/>
  <c r="I43" i="2"/>
  <c r="H43" i="2"/>
  <c r="G43" i="2"/>
  <c r="F43" i="2"/>
  <c r="E43" i="2"/>
  <c r="D43" i="2"/>
  <c r="D44" i="2" s="1"/>
  <c r="C43" i="2"/>
  <c r="L37" i="2"/>
  <c r="K37" i="2"/>
  <c r="J37" i="2"/>
  <c r="J44" i="2" s="1"/>
  <c r="I37" i="2"/>
  <c r="I44" i="2" s="1"/>
  <c r="H37" i="2"/>
  <c r="H44" i="2" s="1"/>
  <c r="G37" i="2"/>
  <c r="F37" i="2"/>
  <c r="E37" i="2"/>
  <c r="E44" i="2" s="1"/>
  <c r="D37" i="2"/>
  <c r="C37" i="2"/>
  <c r="L25" i="2"/>
  <c r="K25" i="2"/>
  <c r="J25" i="2"/>
  <c r="J26" i="2" s="1"/>
  <c r="J45" i="2" s="1"/>
  <c r="I25" i="2"/>
  <c r="I26" i="2" s="1"/>
  <c r="H25" i="2"/>
  <c r="G25" i="2"/>
  <c r="F25" i="2"/>
  <c r="E25" i="2"/>
  <c r="D25" i="2"/>
  <c r="C25" i="2"/>
  <c r="L13" i="2"/>
  <c r="K13" i="2"/>
  <c r="K26" i="2" s="1"/>
  <c r="J13" i="2"/>
  <c r="I13" i="2"/>
  <c r="H13" i="2"/>
  <c r="H26" i="2" s="1"/>
  <c r="G13" i="2"/>
  <c r="G26" i="2" s="1"/>
  <c r="F13" i="2"/>
  <c r="E13" i="2"/>
  <c r="E26" i="2" s="1"/>
  <c r="D13" i="2"/>
  <c r="C13" i="2"/>
  <c r="C26" i="2" s="1"/>
  <c r="L50" i="3"/>
  <c r="K50" i="3"/>
  <c r="J50" i="3"/>
  <c r="I50" i="3"/>
  <c r="H50" i="3"/>
  <c r="G50" i="3"/>
  <c r="F50" i="3"/>
  <c r="E50" i="3"/>
  <c r="D50" i="3"/>
  <c r="C50" i="3"/>
  <c r="J44" i="3"/>
  <c r="L43" i="3"/>
  <c r="L44" i="3" s="1"/>
  <c r="K43" i="3"/>
  <c r="K44" i="3" s="1"/>
  <c r="J43" i="3"/>
  <c r="I43" i="3"/>
  <c r="H43" i="3"/>
  <c r="G43" i="3"/>
  <c r="F43" i="3"/>
  <c r="E43" i="3"/>
  <c r="D43" i="3"/>
  <c r="C43" i="3"/>
  <c r="L37" i="3"/>
  <c r="K37" i="3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L25" i="3"/>
  <c r="K25" i="3"/>
  <c r="J25" i="3"/>
  <c r="I25" i="3"/>
  <c r="H25" i="3"/>
  <c r="G25" i="3"/>
  <c r="F25" i="3"/>
  <c r="E25" i="3"/>
  <c r="D25" i="3"/>
  <c r="C25" i="3"/>
  <c r="L13" i="3"/>
  <c r="K13" i="3"/>
  <c r="K26" i="3" s="1"/>
  <c r="J13" i="3"/>
  <c r="J26" i="3" s="1"/>
  <c r="J45" i="3" s="1"/>
  <c r="I13" i="3"/>
  <c r="H13" i="3"/>
  <c r="H26" i="3" s="1"/>
  <c r="G13" i="3"/>
  <c r="G26" i="3" s="1"/>
  <c r="F13" i="3"/>
  <c r="F26" i="3" s="1"/>
  <c r="E13" i="3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D44" i="4"/>
  <c r="L43" i="4"/>
  <c r="K43" i="4"/>
  <c r="K44" i="4" s="1"/>
  <c r="J43" i="4"/>
  <c r="I43" i="4"/>
  <c r="I44" i="4" s="1"/>
  <c r="H43" i="4"/>
  <c r="G43" i="4"/>
  <c r="F43" i="4"/>
  <c r="E43" i="4"/>
  <c r="D43" i="4"/>
  <c r="C43" i="4"/>
  <c r="C44" i="4" s="1"/>
  <c r="L37" i="4"/>
  <c r="L44" i="4" s="1"/>
  <c r="K37" i="4"/>
  <c r="J37" i="4"/>
  <c r="J44" i="4" s="1"/>
  <c r="I37" i="4"/>
  <c r="H37" i="4"/>
  <c r="G37" i="4"/>
  <c r="G44" i="4" s="1"/>
  <c r="F37" i="4"/>
  <c r="E37" i="4"/>
  <c r="E44" i="4" s="1"/>
  <c r="D37" i="4"/>
  <c r="C37" i="4"/>
  <c r="H26" i="4"/>
  <c r="G26" i="4"/>
  <c r="L25" i="4"/>
  <c r="K25" i="4"/>
  <c r="J25" i="4"/>
  <c r="J26" i="4" s="1"/>
  <c r="I25" i="4"/>
  <c r="I26" i="4" s="1"/>
  <c r="H25" i="4"/>
  <c r="G25" i="4"/>
  <c r="F25" i="4"/>
  <c r="E25" i="4"/>
  <c r="D25" i="4"/>
  <c r="C25" i="4"/>
  <c r="L13" i="4"/>
  <c r="K13" i="4"/>
  <c r="K26" i="4" s="1"/>
  <c r="J13" i="4"/>
  <c r="I13" i="4"/>
  <c r="H13" i="4"/>
  <c r="G13" i="4"/>
  <c r="F13" i="4"/>
  <c r="F26" i="4" s="1"/>
  <c r="E13" i="4"/>
  <c r="D13" i="4"/>
  <c r="C13" i="4"/>
  <c r="L50" i="5"/>
  <c r="K50" i="5"/>
  <c r="J50" i="5"/>
  <c r="I50" i="5"/>
  <c r="H50" i="5"/>
  <c r="G50" i="5"/>
  <c r="F50" i="5"/>
  <c r="E50" i="5"/>
  <c r="D50" i="5"/>
  <c r="C50" i="5"/>
  <c r="J44" i="5"/>
  <c r="L43" i="5"/>
  <c r="K43" i="5"/>
  <c r="K44" i="5" s="1"/>
  <c r="J43" i="5"/>
  <c r="I43" i="5"/>
  <c r="H43" i="5"/>
  <c r="G43" i="5"/>
  <c r="F43" i="5"/>
  <c r="E43" i="5"/>
  <c r="D43" i="5"/>
  <c r="C43" i="5"/>
  <c r="C44" i="5" s="1"/>
  <c r="L37" i="5"/>
  <c r="L44" i="5" s="1"/>
  <c r="K37" i="5"/>
  <c r="J37" i="5"/>
  <c r="I37" i="5"/>
  <c r="I44" i="5" s="1"/>
  <c r="H37" i="5"/>
  <c r="G37" i="5"/>
  <c r="G44" i="5" s="1"/>
  <c r="F37" i="5"/>
  <c r="F44" i="5" s="1"/>
  <c r="E37" i="5"/>
  <c r="D37" i="5"/>
  <c r="D44" i="5" s="1"/>
  <c r="C37" i="5"/>
  <c r="L25" i="5"/>
  <c r="K25" i="5"/>
  <c r="J25" i="5"/>
  <c r="I25" i="5"/>
  <c r="I26" i="5" s="1"/>
  <c r="H25" i="5"/>
  <c r="G25" i="5"/>
  <c r="F25" i="5"/>
  <c r="E25" i="5"/>
  <c r="D25" i="5"/>
  <c r="C25" i="5"/>
  <c r="L13" i="5"/>
  <c r="K13" i="5"/>
  <c r="K26" i="5" s="1"/>
  <c r="J13" i="5"/>
  <c r="J26" i="5" s="1"/>
  <c r="J45" i="5" s="1"/>
  <c r="I13" i="5"/>
  <c r="H13" i="5"/>
  <c r="H26" i="5" s="1"/>
  <c r="G13" i="5"/>
  <c r="G26" i="5" s="1"/>
  <c r="F13" i="5"/>
  <c r="E13" i="5"/>
  <c r="E26" i="5" s="1"/>
  <c r="D13" i="5"/>
  <c r="C13" i="5"/>
  <c r="L50" i="6"/>
  <c r="K50" i="6"/>
  <c r="J50" i="6"/>
  <c r="I50" i="6"/>
  <c r="H50" i="6"/>
  <c r="G50" i="6"/>
  <c r="F50" i="6"/>
  <c r="E50" i="6"/>
  <c r="D50" i="6"/>
  <c r="C50" i="6"/>
  <c r="L44" i="6"/>
  <c r="L43" i="6"/>
  <c r="K43" i="6"/>
  <c r="K44" i="6" s="1"/>
  <c r="J43" i="6"/>
  <c r="I43" i="6"/>
  <c r="I44" i="6" s="1"/>
  <c r="H43" i="6"/>
  <c r="G43" i="6"/>
  <c r="F43" i="6"/>
  <c r="E43" i="6"/>
  <c r="D43" i="6"/>
  <c r="C43" i="6"/>
  <c r="L37" i="6"/>
  <c r="K37" i="6"/>
  <c r="J37" i="6"/>
  <c r="J44" i="6" s="1"/>
  <c r="I37" i="6"/>
  <c r="H37" i="6"/>
  <c r="H44" i="6" s="1"/>
  <c r="G37" i="6"/>
  <c r="F37" i="6"/>
  <c r="E37" i="6"/>
  <c r="D37" i="6"/>
  <c r="D44" i="6" s="1"/>
  <c r="C37" i="6"/>
  <c r="G26" i="6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J13" i="6"/>
  <c r="I13" i="6"/>
  <c r="H13" i="6"/>
  <c r="G13" i="6"/>
  <c r="F13" i="6"/>
  <c r="E13" i="6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I44" i="7"/>
  <c r="L43" i="7"/>
  <c r="K43" i="7"/>
  <c r="J43" i="7"/>
  <c r="I43" i="7"/>
  <c r="H43" i="7"/>
  <c r="G43" i="7"/>
  <c r="F43" i="7"/>
  <c r="E43" i="7"/>
  <c r="D43" i="7"/>
  <c r="C43" i="7"/>
  <c r="L37" i="7"/>
  <c r="L44" i="7" s="1"/>
  <c r="K37" i="7"/>
  <c r="J37" i="7"/>
  <c r="J44" i="7" s="1"/>
  <c r="I37" i="7"/>
  <c r="H37" i="7"/>
  <c r="H44" i="7" s="1"/>
  <c r="G37" i="7"/>
  <c r="G44" i="7" s="1"/>
  <c r="F37" i="7"/>
  <c r="E37" i="7"/>
  <c r="E44" i="7" s="1"/>
  <c r="D37" i="7"/>
  <c r="C37" i="7"/>
  <c r="L25" i="7"/>
  <c r="K25" i="7"/>
  <c r="J25" i="7"/>
  <c r="I25" i="7"/>
  <c r="H25" i="7"/>
  <c r="G25" i="7"/>
  <c r="F25" i="7"/>
  <c r="E25" i="7"/>
  <c r="D25" i="7"/>
  <c r="C25" i="7"/>
  <c r="L13" i="7"/>
  <c r="K13" i="7"/>
  <c r="K26" i="7" s="1"/>
  <c r="J13" i="7"/>
  <c r="J26" i="7" s="1"/>
  <c r="I13" i="7"/>
  <c r="H13" i="7"/>
  <c r="G13" i="7"/>
  <c r="G26" i="7" s="1"/>
  <c r="G45" i="7" s="1"/>
  <c r="F13" i="7"/>
  <c r="F26" i="7" s="1"/>
  <c r="E13" i="7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C44" i="8" s="1"/>
  <c r="L37" i="8"/>
  <c r="L44" i="8" s="1"/>
  <c r="K37" i="8"/>
  <c r="J37" i="8"/>
  <c r="J44" i="8" s="1"/>
  <c r="I37" i="8"/>
  <c r="H37" i="8"/>
  <c r="G37" i="8"/>
  <c r="G44" i="8" s="1"/>
  <c r="F37" i="8"/>
  <c r="E37" i="8"/>
  <c r="D37" i="8"/>
  <c r="C37" i="8"/>
  <c r="L25" i="8"/>
  <c r="K25" i="8"/>
  <c r="J25" i="8"/>
  <c r="I25" i="8"/>
  <c r="H25" i="8"/>
  <c r="G25" i="8"/>
  <c r="G26" i="8" s="1"/>
  <c r="G45" i="8" s="1"/>
  <c r="F25" i="8"/>
  <c r="E25" i="8"/>
  <c r="D25" i="8"/>
  <c r="C25" i="8"/>
  <c r="L13" i="8"/>
  <c r="L26" i="8" s="1"/>
  <c r="K13" i="8"/>
  <c r="K26" i="8" s="1"/>
  <c r="J13" i="8"/>
  <c r="J26" i="8" s="1"/>
  <c r="I13" i="8"/>
  <c r="H13" i="8"/>
  <c r="G13" i="8"/>
  <c r="F13" i="8"/>
  <c r="F26" i="8" s="1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K44" i="9" s="1"/>
  <c r="J43" i="9"/>
  <c r="I43" i="9"/>
  <c r="H43" i="9"/>
  <c r="G43" i="9"/>
  <c r="F43" i="9"/>
  <c r="E43" i="9"/>
  <c r="D43" i="9"/>
  <c r="C43" i="9"/>
  <c r="L37" i="9"/>
  <c r="K37" i="9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L25" i="9"/>
  <c r="K25" i="9"/>
  <c r="J25" i="9"/>
  <c r="I25" i="9"/>
  <c r="H25" i="9"/>
  <c r="G25" i="9"/>
  <c r="F25" i="9"/>
  <c r="E25" i="9"/>
  <c r="D25" i="9"/>
  <c r="C25" i="9"/>
  <c r="L13" i="9"/>
  <c r="K13" i="9"/>
  <c r="J13" i="9"/>
  <c r="I13" i="9"/>
  <c r="H13" i="9"/>
  <c r="H26" i="9" s="1"/>
  <c r="G13" i="9"/>
  <c r="G26" i="9" s="1"/>
  <c r="F13" i="9"/>
  <c r="E13" i="9"/>
  <c r="E26" i="9" s="1"/>
  <c r="D13" i="9"/>
  <c r="D26" i="9" s="1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C44" i="10" s="1"/>
  <c r="L37" i="10"/>
  <c r="K37" i="10"/>
  <c r="J37" i="10"/>
  <c r="J44" i="10" s="1"/>
  <c r="I37" i="10"/>
  <c r="I44" i="10" s="1"/>
  <c r="H37" i="10"/>
  <c r="H44" i="10" s="1"/>
  <c r="G37" i="10"/>
  <c r="F37" i="10"/>
  <c r="E37" i="10"/>
  <c r="D37" i="10"/>
  <c r="C37" i="10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K26" i="10" s="1"/>
  <c r="J13" i="10"/>
  <c r="J26" i="10" s="1"/>
  <c r="I13" i="10"/>
  <c r="H13" i="10"/>
  <c r="H26" i="10" s="1"/>
  <c r="G13" i="10"/>
  <c r="G26" i="10" s="1"/>
  <c r="F13" i="10"/>
  <c r="E13" i="10"/>
  <c r="D13" i="10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K44" i="11" s="1"/>
  <c r="J43" i="11"/>
  <c r="I43" i="11"/>
  <c r="H43" i="11"/>
  <c r="G43" i="11"/>
  <c r="F43" i="11"/>
  <c r="E43" i="11"/>
  <c r="D43" i="11"/>
  <c r="C43" i="11"/>
  <c r="L37" i="11"/>
  <c r="L44" i="11" s="1"/>
  <c r="K37" i="11"/>
  <c r="J37" i="11"/>
  <c r="I37" i="11"/>
  <c r="I44" i="11" s="1"/>
  <c r="H37" i="11"/>
  <c r="G37" i="11"/>
  <c r="F37" i="11"/>
  <c r="E37" i="11"/>
  <c r="D37" i="11"/>
  <c r="D44" i="11" s="1"/>
  <c r="C37" i="11"/>
  <c r="G26" i="11"/>
  <c r="L25" i="11"/>
  <c r="K25" i="11"/>
  <c r="J25" i="11"/>
  <c r="I25" i="11"/>
  <c r="I26" i="11" s="1"/>
  <c r="H25" i="11"/>
  <c r="G25" i="11"/>
  <c r="F25" i="11"/>
  <c r="E25" i="11"/>
  <c r="D25" i="11"/>
  <c r="C25" i="11"/>
  <c r="L13" i="11"/>
  <c r="K13" i="11"/>
  <c r="K26" i="11" s="1"/>
  <c r="J13" i="11"/>
  <c r="I13" i="11"/>
  <c r="H13" i="11"/>
  <c r="G13" i="11"/>
  <c r="F13" i="11"/>
  <c r="E13" i="11"/>
  <c r="D13" i="1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I44" i="12"/>
  <c r="L43" i="12"/>
  <c r="K43" i="12"/>
  <c r="J43" i="12"/>
  <c r="I43" i="12"/>
  <c r="H43" i="12"/>
  <c r="G43" i="12"/>
  <c r="F43" i="12"/>
  <c r="E43" i="12"/>
  <c r="D43" i="12"/>
  <c r="C43" i="12"/>
  <c r="L37" i="12"/>
  <c r="L44" i="12" s="1"/>
  <c r="K37" i="12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G26" i="12"/>
  <c r="L25" i="12"/>
  <c r="L26" i="12" s="1"/>
  <c r="K25" i="12"/>
  <c r="J25" i="12"/>
  <c r="I25" i="12"/>
  <c r="H25" i="12"/>
  <c r="G25" i="12"/>
  <c r="F25" i="12"/>
  <c r="E25" i="12"/>
  <c r="D25" i="12"/>
  <c r="C25" i="12"/>
  <c r="L13" i="12"/>
  <c r="K13" i="12"/>
  <c r="K26" i="12" s="1"/>
  <c r="J13" i="12"/>
  <c r="J26" i="12" s="1"/>
  <c r="I13" i="12"/>
  <c r="H13" i="12"/>
  <c r="G13" i="12"/>
  <c r="F13" i="12"/>
  <c r="F26" i="12" s="1"/>
  <c r="E13" i="12"/>
  <c r="E26" i="12" s="1"/>
  <c r="D13" i="12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I44" i="13" s="1"/>
  <c r="H43" i="13"/>
  <c r="G43" i="13"/>
  <c r="F43" i="13"/>
  <c r="E43" i="13"/>
  <c r="D43" i="13"/>
  <c r="C43" i="13"/>
  <c r="L37" i="13"/>
  <c r="L44" i="13" s="1"/>
  <c r="K37" i="13"/>
  <c r="K44" i="13" s="1"/>
  <c r="J37" i="13"/>
  <c r="I37" i="13"/>
  <c r="H37" i="13"/>
  <c r="G37" i="13"/>
  <c r="F37" i="13"/>
  <c r="E37" i="13"/>
  <c r="D37" i="13"/>
  <c r="C37" i="13"/>
  <c r="C44" i="13" s="1"/>
  <c r="L25" i="13"/>
  <c r="K25" i="13"/>
  <c r="J25" i="13"/>
  <c r="I25" i="13"/>
  <c r="I26" i="13" s="1"/>
  <c r="H25" i="13"/>
  <c r="G25" i="13"/>
  <c r="F25" i="13"/>
  <c r="E25" i="13"/>
  <c r="D25" i="13"/>
  <c r="C25" i="13"/>
  <c r="L13" i="13"/>
  <c r="L26" i="13" s="1"/>
  <c r="K13" i="13"/>
  <c r="J13" i="13"/>
  <c r="I13" i="13"/>
  <c r="H13" i="13"/>
  <c r="G13" i="13"/>
  <c r="G26" i="13" s="1"/>
  <c r="F13" i="13"/>
  <c r="E13" i="13"/>
  <c r="D13" i="13"/>
  <c r="C13" i="13"/>
  <c r="L50" i="14"/>
  <c r="K50" i="14"/>
  <c r="J50" i="14"/>
  <c r="I50" i="14"/>
  <c r="H50" i="14"/>
  <c r="G50" i="14"/>
  <c r="F50" i="14"/>
  <c r="E50" i="14"/>
  <c r="D50" i="14"/>
  <c r="C50" i="14"/>
  <c r="K44" i="14"/>
  <c r="C44" i="14"/>
  <c r="L43" i="14"/>
  <c r="K43" i="14"/>
  <c r="J43" i="14"/>
  <c r="I43" i="14"/>
  <c r="H43" i="14"/>
  <c r="G43" i="14"/>
  <c r="F43" i="14"/>
  <c r="E43" i="14"/>
  <c r="D43" i="14"/>
  <c r="C43" i="14"/>
  <c r="L37" i="14"/>
  <c r="K37" i="14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G26" i="14"/>
  <c r="L25" i="14"/>
  <c r="K25" i="14"/>
  <c r="J25" i="14"/>
  <c r="I25" i="14"/>
  <c r="H25" i="14"/>
  <c r="G25" i="14"/>
  <c r="F25" i="14"/>
  <c r="E25" i="14"/>
  <c r="D25" i="14"/>
  <c r="C25" i="14"/>
  <c r="L13" i="14"/>
  <c r="K13" i="14"/>
  <c r="K26" i="14" s="1"/>
  <c r="J13" i="14"/>
  <c r="J26" i="14" s="1"/>
  <c r="I13" i="14"/>
  <c r="I26" i="14" s="1"/>
  <c r="H13" i="14"/>
  <c r="G13" i="14"/>
  <c r="F13" i="14"/>
  <c r="F26" i="14" s="1"/>
  <c r="E13" i="14"/>
  <c r="E26" i="14" s="1"/>
  <c r="E45" i="14" s="1"/>
  <c r="D13" i="14"/>
  <c r="D26" i="14" s="1"/>
  <c r="C13" i="14"/>
  <c r="C26" i="14" s="1"/>
  <c r="L50" i="15"/>
  <c r="K50" i="15"/>
  <c r="J50" i="15"/>
  <c r="I50" i="15"/>
  <c r="H50" i="15"/>
  <c r="G50" i="15"/>
  <c r="F50" i="15"/>
  <c r="E50" i="15"/>
  <c r="D50" i="15"/>
  <c r="C50" i="15"/>
  <c r="I44" i="15"/>
  <c r="L43" i="15"/>
  <c r="K43" i="15"/>
  <c r="J43" i="15"/>
  <c r="I43" i="15"/>
  <c r="H43" i="15"/>
  <c r="G43" i="15"/>
  <c r="F43" i="15"/>
  <c r="F44" i="15" s="1"/>
  <c r="E43" i="15"/>
  <c r="D43" i="15"/>
  <c r="C43" i="15"/>
  <c r="L37" i="15"/>
  <c r="L44" i="15" s="1"/>
  <c r="K37" i="15"/>
  <c r="J37" i="15"/>
  <c r="I37" i="15"/>
  <c r="H37" i="15"/>
  <c r="G37" i="15"/>
  <c r="F37" i="15"/>
  <c r="E37" i="15"/>
  <c r="D37" i="15"/>
  <c r="C37" i="15"/>
  <c r="C44" i="15" s="1"/>
  <c r="L25" i="15"/>
  <c r="K25" i="15"/>
  <c r="J25" i="15"/>
  <c r="I25" i="15"/>
  <c r="H25" i="15"/>
  <c r="G25" i="15"/>
  <c r="F25" i="15"/>
  <c r="E25" i="15"/>
  <c r="D25" i="15"/>
  <c r="D26" i="15" s="1"/>
  <c r="C25" i="15"/>
  <c r="L13" i="15"/>
  <c r="K13" i="15"/>
  <c r="K26" i="15" s="1"/>
  <c r="J13" i="15"/>
  <c r="I13" i="15"/>
  <c r="H13" i="15"/>
  <c r="G13" i="15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F44" i="16"/>
  <c r="C44" i="16"/>
  <c r="L43" i="16"/>
  <c r="K43" i="16"/>
  <c r="K44" i="16" s="1"/>
  <c r="J43" i="16"/>
  <c r="I43" i="16"/>
  <c r="H43" i="16"/>
  <c r="G43" i="16"/>
  <c r="F43" i="16"/>
  <c r="E43" i="16"/>
  <c r="D43" i="16"/>
  <c r="C43" i="16"/>
  <c r="L37" i="16"/>
  <c r="K37" i="16"/>
  <c r="J37" i="16"/>
  <c r="J44" i="16" s="1"/>
  <c r="I37" i="16"/>
  <c r="I44" i="16" s="1"/>
  <c r="H37" i="16"/>
  <c r="H44" i="16" s="1"/>
  <c r="G37" i="16"/>
  <c r="F37" i="16"/>
  <c r="E37" i="16"/>
  <c r="E44" i="16" s="1"/>
  <c r="D37" i="16"/>
  <c r="D44" i="16" s="1"/>
  <c r="C37" i="16"/>
  <c r="D26" i="16"/>
  <c r="D45" i="16" s="1"/>
  <c r="L25" i="16"/>
  <c r="L26" i="16" s="1"/>
  <c r="K25" i="16"/>
  <c r="J25" i="16"/>
  <c r="I25" i="16"/>
  <c r="H25" i="16"/>
  <c r="G25" i="16"/>
  <c r="F25" i="16"/>
  <c r="E25" i="16"/>
  <c r="D25" i="16"/>
  <c r="C25" i="16"/>
  <c r="L13" i="16"/>
  <c r="K13" i="16"/>
  <c r="K26" i="16" s="1"/>
  <c r="J13" i="16"/>
  <c r="J26" i="16" s="1"/>
  <c r="J45" i="16" s="1"/>
  <c r="I13" i="16"/>
  <c r="I26" i="16" s="1"/>
  <c r="H13" i="16"/>
  <c r="G13" i="16"/>
  <c r="G26" i="16" s="1"/>
  <c r="F13" i="16"/>
  <c r="E13" i="16"/>
  <c r="E26" i="16" s="1"/>
  <c r="D13" i="16"/>
  <c r="C13" i="16"/>
  <c r="C26" i="16" s="1"/>
  <c r="C45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L44" i="17" s="1"/>
  <c r="K37" i="17"/>
  <c r="K44" i="17" s="1"/>
  <c r="J37" i="17"/>
  <c r="I37" i="17"/>
  <c r="H37" i="17"/>
  <c r="G37" i="17"/>
  <c r="F37" i="17"/>
  <c r="F44" i="17" s="1"/>
  <c r="E37" i="17"/>
  <c r="D37" i="17"/>
  <c r="C37" i="17"/>
  <c r="C44" i="17" s="1"/>
  <c r="D26" i="17"/>
  <c r="L25" i="17"/>
  <c r="K25" i="17"/>
  <c r="J25" i="17"/>
  <c r="I25" i="17"/>
  <c r="H25" i="17"/>
  <c r="G25" i="17"/>
  <c r="F25" i="17"/>
  <c r="E25" i="17"/>
  <c r="D25" i="17"/>
  <c r="C25" i="17"/>
  <c r="L13" i="17"/>
  <c r="L26" i="17" s="1"/>
  <c r="K13" i="17"/>
  <c r="J13" i="17"/>
  <c r="I13" i="17"/>
  <c r="I26" i="17" s="1"/>
  <c r="H13" i="17"/>
  <c r="G13" i="17"/>
  <c r="F13" i="17"/>
  <c r="E13" i="17"/>
  <c r="D13" i="17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L37" i="18"/>
  <c r="K37" i="18"/>
  <c r="K44" i="18" s="1"/>
  <c r="J37" i="18"/>
  <c r="J44" i="18" s="1"/>
  <c r="I37" i="18"/>
  <c r="I44" i="18" s="1"/>
  <c r="H37" i="18"/>
  <c r="G37" i="18"/>
  <c r="G44" i="18" s="1"/>
  <c r="F37" i="18"/>
  <c r="F44" i="18" s="1"/>
  <c r="E37" i="18"/>
  <c r="E44" i="18" s="1"/>
  <c r="D37" i="18"/>
  <c r="D44" i="18" s="1"/>
  <c r="C37" i="18"/>
  <c r="C44" i="18" s="1"/>
  <c r="L25" i="18"/>
  <c r="L26" i="18" s="1"/>
  <c r="K25" i="18"/>
  <c r="J25" i="18"/>
  <c r="I25" i="18"/>
  <c r="H25" i="18"/>
  <c r="G25" i="18"/>
  <c r="F25" i="18"/>
  <c r="E25" i="18"/>
  <c r="D25" i="18"/>
  <c r="C25" i="18"/>
  <c r="L13" i="18"/>
  <c r="K13" i="18"/>
  <c r="J13" i="18"/>
  <c r="J26" i="18" s="1"/>
  <c r="I13" i="18"/>
  <c r="I26" i="18" s="1"/>
  <c r="I45" i="18" s="1"/>
  <c r="H13" i="18"/>
  <c r="H26" i="18" s="1"/>
  <c r="G13" i="18"/>
  <c r="F13" i="18"/>
  <c r="F26" i="18" s="1"/>
  <c r="E13" i="18"/>
  <c r="E26" i="18" s="1"/>
  <c r="E45" i="18" s="1"/>
  <c r="D13" i="18"/>
  <c r="D26" i="18" s="1"/>
  <c r="D45" i="18" s="1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I44" i="19" s="1"/>
  <c r="H43" i="19"/>
  <c r="G43" i="19"/>
  <c r="F43" i="19"/>
  <c r="E43" i="19"/>
  <c r="D43" i="19"/>
  <c r="D44" i="19" s="1"/>
  <c r="C43" i="19"/>
  <c r="C44" i="19" s="1"/>
  <c r="L37" i="19"/>
  <c r="L44" i="19" s="1"/>
  <c r="K37" i="19"/>
  <c r="K44" i="19" s="1"/>
  <c r="J37" i="19"/>
  <c r="J44" i="19" s="1"/>
  <c r="I37" i="19"/>
  <c r="H37" i="19"/>
  <c r="G37" i="19"/>
  <c r="F37" i="19"/>
  <c r="E37" i="19"/>
  <c r="D37" i="19"/>
  <c r="C37" i="19"/>
  <c r="D26" i="19"/>
  <c r="L25" i="19"/>
  <c r="K25" i="19"/>
  <c r="J25" i="19"/>
  <c r="I25" i="19"/>
  <c r="H25" i="19"/>
  <c r="G25" i="19"/>
  <c r="F25" i="19"/>
  <c r="F26" i="19" s="1"/>
  <c r="E25" i="19"/>
  <c r="D25" i="19"/>
  <c r="C25" i="19"/>
  <c r="L13" i="19"/>
  <c r="L26" i="19" s="1"/>
  <c r="K13" i="19"/>
  <c r="J13" i="19"/>
  <c r="I13" i="19"/>
  <c r="I26" i="19" s="1"/>
  <c r="H13" i="19"/>
  <c r="H26" i="19" s="1"/>
  <c r="G13" i="19"/>
  <c r="G26" i="19" s="1"/>
  <c r="F13" i="19"/>
  <c r="E13" i="19"/>
  <c r="D13" i="19"/>
  <c r="C13" i="19"/>
  <c r="L50" i="20"/>
  <c r="K50" i="20"/>
  <c r="J50" i="20"/>
  <c r="I50" i="20"/>
  <c r="H50" i="20"/>
  <c r="G50" i="20"/>
  <c r="F50" i="20"/>
  <c r="E50" i="20"/>
  <c r="D50" i="20"/>
  <c r="C50" i="20"/>
  <c r="H44" i="20"/>
  <c r="L43" i="20"/>
  <c r="K43" i="20"/>
  <c r="J43" i="20"/>
  <c r="I43" i="20"/>
  <c r="H43" i="20"/>
  <c r="G43" i="20"/>
  <c r="F43" i="20"/>
  <c r="E43" i="20"/>
  <c r="D43" i="20"/>
  <c r="C43" i="20"/>
  <c r="L37" i="20"/>
  <c r="K37" i="20"/>
  <c r="K44" i="20" s="1"/>
  <c r="J37" i="20"/>
  <c r="I37" i="20"/>
  <c r="I44" i="20" s="1"/>
  <c r="H37" i="20"/>
  <c r="G37" i="20"/>
  <c r="F37" i="20"/>
  <c r="F44" i="20" s="1"/>
  <c r="E37" i="20"/>
  <c r="E44" i="20" s="1"/>
  <c r="D37" i="20"/>
  <c r="D44" i="20" s="1"/>
  <c r="C37" i="20"/>
  <c r="C44" i="20" s="1"/>
  <c r="L25" i="20"/>
  <c r="K25" i="20"/>
  <c r="J25" i="20"/>
  <c r="I25" i="20"/>
  <c r="H25" i="20"/>
  <c r="H26" i="20" s="1"/>
  <c r="H45" i="20" s="1"/>
  <c r="G25" i="20"/>
  <c r="F25" i="20"/>
  <c r="E25" i="20"/>
  <c r="D25" i="20"/>
  <c r="C25" i="20"/>
  <c r="L13" i="20"/>
  <c r="K13" i="20"/>
  <c r="K26" i="20" s="1"/>
  <c r="J13" i="20"/>
  <c r="J26" i="20" s="1"/>
  <c r="I13" i="20"/>
  <c r="I26" i="20" s="1"/>
  <c r="I45" i="20" s="1"/>
  <c r="H13" i="20"/>
  <c r="G13" i="20"/>
  <c r="G26" i="20" s="1"/>
  <c r="F13" i="20"/>
  <c r="F26" i="20" s="1"/>
  <c r="E13" i="20"/>
  <c r="D13" i="20"/>
  <c r="D26" i="20" s="1"/>
  <c r="D45" i="20" s="1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H44" i="21"/>
  <c r="L43" i="21"/>
  <c r="K43" i="21"/>
  <c r="J43" i="21"/>
  <c r="J44" i="21" s="1"/>
  <c r="I43" i="21"/>
  <c r="H43" i="21"/>
  <c r="G43" i="21"/>
  <c r="G44" i="21" s="1"/>
  <c r="F43" i="21"/>
  <c r="E43" i="21"/>
  <c r="D43" i="21"/>
  <c r="C43" i="21"/>
  <c r="L37" i="21"/>
  <c r="L44" i="21" s="1"/>
  <c r="K37" i="21"/>
  <c r="K44" i="21" s="1"/>
  <c r="J37" i="21"/>
  <c r="I37" i="21"/>
  <c r="H37" i="21"/>
  <c r="G37" i="21"/>
  <c r="F37" i="21"/>
  <c r="F44" i="21" s="1"/>
  <c r="E37" i="21"/>
  <c r="D37" i="21"/>
  <c r="C37" i="21"/>
  <c r="L25" i="21"/>
  <c r="K25" i="21"/>
  <c r="J25" i="21"/>
  <c r="I25" i="21"/>
  <c r="H25" i="21"/>
  <c r="H26" i="21" s="1"/>
  <c r="G25" i="21"/>
  <c r="F25" i="21"/>
  <c r="E25" i="21"/>
  <c r="E26" i="21" s="1"/>
  <c r="D25" i="21"/>
  <c r="C25" i="21"/>
  <c r="L13" i="21"/>
  <c r="L26" i="21" s="1"/>
  <c r="K13" i="21"/>
  <c r="K26" i="21" s="1"/>
  <c r="J13" i="21"/>
  <c r="I13" i="21"/>
  <c r="H13" i="21"/>
  <c r="G13" i="21"/>
  <c r="G26" i="21" s="1"/>
  <c r="F13" i="21"/>
  <c r="E13" i="21"/>
  <c r="D13" i="21"/>
  <c r="C13" i="2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J44" i="22" s="1"/>
  <c r="I43" i="22"/>
  <c r="H43" i="22"/>
  <c r="G43" i="22"/>
  <c r="F43" i="22"/>
  <c r="E43" i="22"/>
  <c r="D43" i="22"/>
  <c r="C43" i="22"/>
  <c r="L37" i="22"/>
  <c r="K37" i="22"/>
  <c r="J37" i="22"/>
  <c r="I37" i="22"/>
  <c r="I44" i="22" s="1"/>
  <c r="H37" i="22"/>
  <c r="H44" i="22" s="1"/>
  <c r="G37" i="22"/>
  <c r="F37" i="22"/>
  <c r="E37" i="22"/>
  <c r="E44" i="22" s="1"/>
  <c r="D37" i="22"/>
  <c r="D44" i="22" s="1"/>
  <c r="C37" i="22"/>
  <c r="C44" i="22" s="1"/>
  <c r="L25" i="22"/>
  <c r="K25" i="22"/>
  <c r="J25" i="22"/>
  <c r="I25" i="22"/>
  <c r="H25" i="22"/>
  <c r="G25" i="22"/>
  <c r="F25" i="22"/>
  <c r="F26" i="22" s="1"/>
  <c r="E25" i="22"/>
  <c r="D25" i="22"/>
  <c r="C25" i="22"/>
  <c r="L13" i="22"/>
  <c r="K13" i="22"/>
  <c r="J13" i="22"/>
  <c r="I13" i="22"/>
  <c r="I26" i="22" s="1"/>
  <c r="H13" i="22"/>
  <c r="G13" i="22"/>
  <c r="G26" i="22" s="1"/>
  <c r="F13" i="22"/>
  <c r="E13" i="22"/>
  <c r="D13" i="22"/>
  <c r="D26" i="22" s="1"/>
  <c r="C13" i="22"/>
  <c r="C26" i="22" s="1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G43" i="23"/>
  <c r="G44" i="23" s="1"/>
  <c r="F43" i="23"/>
  <c r="E43" i="23"/>
  <c r="D43" i="23"/>
  <c r="C43" i="23"/>
  <c r="L37" i="23"/>
  <c r="L44" i="23" s="1"/>
  <c r="K37" i="23"/>
  <c r="J37" i="23"/>
  <c r="I37" i="23"/>
  <c r="I44" i="23" s="1"/>
  <c r="H37" i="23"/>
  <c r="H44" i="23" s="1"/>
  <c r="G37" i="23"/>
  <c r="F37" i="23"/>
  <c r="E37" i="23"/>
  <c r="D37" i="23"/>
  <c r="C37" i="23"/>
  <c r="F26" i="23"/>
  <c r="L25" i="23"/>
  <c r="K25" i="23"/>
  <c r="J25" i="23"/>
  <c r="I25" i="23"/>
  <c r="H25" i="23"/>
  <c r="G25" i="23"/>
  <c r="F25" i="23"/>
  <c r="E25" i="23"/>
  <c r="E26" i="23" s="1"/>
  <c r="D25" i="23"/>
  <c r="C25" i="23"/>
  <c r="L13" i="23"/>
  <c r="L26" i="23" s="1"/>
  <c r="L45" i="23" s="1"/>
  <c r="K13" i="23"/>
  <c r="K26" i="23" s="1"/>
  <c r="J13" i="23"/>
  <c r="J26" i="23" s="1"/>
  <c r="I13" i="23"/>
  <c r="H13" i="23"/>
  <c r="G13" i="23"/>
  <c r="G26" i="23" s="1"/>
  <c r="F13" i="23"/>
  <c r="E13" i="23"/>
  <c r="D13" i="23"/>
  <c r="C13" i="23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J44" i="24" s="1"/>
  <c r="I43" i="24"/>
  <c r="I44" i="24" s="1"/>
  <c r="H43" i="24"/>
  <c r="H44" i="24" s="1"/>
  <c r="G43" i="24"/>
  <c r="F43" i="24"/>
  <c r="E43" i="24"/>
  <c r="D43" i="24"/>
  <c r="C43" i="24"/>
  <c r="L37" i="24"/>
  <c r="K37" i="24"/>
  <c r="J37" i="24"/>
  <c r="I37" i="24"/>
  <c r="H37" i="24"/>
  <c r="G37" i="24"/>
  <c r="F37" i="24"/>
  <c r="F44" i="24" s="1"/>
  <c r="E37" i="24"/>
  <c r="E44" i="24" s="1"/>
  <c r="D37" i="24"/>
  <c r="C37" i="24"/>
  <c r="G26" i="24"/>
  <c r="L25" i="24"/>
  <c r="K25" i="24"/>
  <c r="J25" i="24"/>
  <c r="I25" i="24"/>
  <c r="H25" i="24"/>
  <c r="H26" i="24" s="1"/>
  <c r="H45" i="24" s="1"/>
  <c r="G25" i="24"/>
  <c r="F25" i="24"/>
  <c r="E25" i="24"/>
  <c r="D25" i="24"/>
  <c r="C25" i="24"/>
  <c r="L13" i="24"/>
  <c r="K13" i="24"/>
  <c r="J13" i="24"/>
  <c r="I13" i="24"/>
  <c r="H13" i="24"/>
  <c r="G13" i="24"/>
  <c r="F13" i="24"/>
  <c r="F26" i="24" s="1"/>
  <c r="E13" i="24"/>
  <c r="D13" i="24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I44" i="25"/>
  <c r="L43" i="25"/>
  <c r="K43" i="25"/>
  <c r="J43" i="25"/>
  <c r="I43" i="25"/>
  <c r="H43" i="25"/>
  <c r="G43" i="25"/>
  <c r="F43" i="25"/>
  <c r="E43" i="25"/>
  <c r="D43" i="25"/>
  <c r="C43" i="25"/>
  <c r="L37" i="25"/>
  <c r="L44" i="25" s="1"/>
  <c r="K37" i="25"/>
  <c r="K44" i="25" s="1"/>
  <c r="J37" i="25"/>
  <c r="I37" i="25"/>
  <c r="H37" i="25"/>
  <c r="H44" i="25" s="1"/>
  <c r="G37" i="25"/>
  <c r="F37" i="25"/>
  <c r="F44" i="25" s="1"/>
  <c r="E37" i="25"/>
  <c r="D37" i="25"/>
  <c r="C37" i="25"/>
  <c r="G26" i="25"/>
  <c r="L25" i="25"/>
  <c r="K25" i="25"/>
  <c r="J25" i="25"/>
  <c r="I25" i="25"/>
  <c r="H25" i="25"/>
  <c r="G25" i="25"/>
  <c r="F25" i="25"/>
  <c r="E25" i="25"/>
  <c r="E26" i="25" s="1"/>
  <c r="D25" i="25"/>
  <c r="C25" i="25"/>
  <c r="L13" i="25"/>
  <c r="L26" i="25" s="1"/>
  <c r="K13" i="25"/>
  <c r="K26" i="25" s="1"/>
  <c r="J13" i="25"/>
  <c r="J26" i="25" s="1"/>
  <c r="I13" i="25"/>
  <c r="I26" i="25" s="1"/>
  <c r="H13" i="25"/>
  <c r="G13" i="25"/>
  <c r="F13" i="25"/>
  <c r="E13" i="25"/>
  <c r="D13" i="25"/>
  <c r="C13" i="25"/>
  <c r="L50" i="26"/>
  <c r="K50" i="26"/>
  <c r="J50" i="26"/>
  <c r="I50" i="26"/>
  <c r="H50" i="26"/>
  <c r="G50" i="26"/>
  <c r="F50" i="26"/>
  <c r="E50" i="26"/>
  <c r="D50" i="26"/>
  <c r="C50" i="26"/>
  <c r="H44" i="26"/>
  <c r="L43" i="26"/>
  <c r="K43" i="26"/>
  <c r="J43" i="26"/>
  <c r="J44" i="26" s="1"/>
  <c r="I43" i="26"/>
  <c r="I44" i="26" s="1"/>
  <c r="H43" i="26"/>
  <c r="G43" i="26"/>
  <c r="G44" i="26" s="1"/>
  <c r="F43" i="26"/>
  <c r="E43" i="26"/>
  <c r="D43" i="26"/>
  <c r="C43" i="26"/>
  <c r="L37" i="26"/>
  <c r="K37" i="26"/>
  <c r="J37" i="26"/>
  <c r="I37" i="26"/>
  <c r="H37" i="26"/>
  <c r="G37" i="26"/>
  <c r="F37" i="26"/>
  <c r="E37" i="26"/>
  <c r="E44" i="26" s="1"/>
  <c r="D37" i="26"/>
  <c r="D44" i="26" s="1"/>
  <c r="C37" i="26"/>
  <c r="C44" i="26" s="1"/>
  <c r="L25" i="26"/>
  <c r="K25" i="26"/>
  <c r="J25" i="26"/>
  <c r="I25" i="26"/>
  <c r="H25" i="26"/>
  <c r="H26" i="26" s="1"/>
  <c r="G25" i="26"/>
  <c r="F25" i="26"/>
  <c r="F26" i="26" s="1"/>
  <c r="E25" i="26"/>
  <c r="D25" i="26"/>
  <c r="C25" i="26"/>
  <c r="L13" i="26"/>
  <c r="L26" i="26" s="1"/>
  <c r="K13" i="26"/>
  <c r="J13" i="26"/>
  <c r="I13" i="26"/>
  <c r="H13" i="26"/>
  <c r="G13" i="26"/>
  <c r="F13" i="26"/>
  <c r="E13" i="26"/>
  <c r="D13" i="26"/>
  <c r="D26" i="26" s="1"/>
  <c r="C13" i="26"/>
  <c r="C26" i="26" s="1"/>
  <c r="L50" i="27"/>
  <c r="K50" i="27"/>
  <c r="J50" i="27"/>
  <c r="I50" i="27"/>
  <c r="H50" i="27"/>
  <c r="G50" i="27"/>
  <c r="F50" i="27"/>
  <c r="E50" i="27"/>
  <c r="D50" i="27"/>
  <c r="C50" i="27"/>
  <c r="I44" i="27"/>
  <c r="H44" i="27"/>
  <c r="L43" i="27"/>
  <c r="K43" i="27"/>
  <c r="J43" i="27"/>
  <c r="I43" i="27"/>
  <c r="H43" i="27"/>
  <c r="G43" i="27"/>
  <c r="F43" i="27"/>
  <c r="E43" i="27"/>
  <c r="D43" i="27"/>
  <c r="C43" i="27"/>
  <c r="L37" i="27"/>
  <c r="L44" i="27" s="1"/>
  <c r="K37" i="27"/>
  <c r="K44" i="27" s="1"/>
  <c r="J37" i="27"/>
  <c r="I37" i="27"/>
  <c r="H37" i="27"/>
  <c r="G37" i="27"/>
  <c r="G44" i="27" s="1"/>
  <c r="F37" i="27"/>
  <c r="F44" i="27" s="1"/>
  <c r="E37" i="27"/>
  <c r="E44" i="27" s="1"/>
  <c r="D37" i="27"/>
  <c r="C37" i="27"/>
  <c r="C44" i="27" s="1"/>
  <c r="G26" i="27"/>
  <c r="G45" i="27" s="1"/>
  <c r="L25" i="27"/>
  <c r="K25" i="27"/>
  <c r="J25" i="27"/>
  <c r="I25" i="27"/>
  <c r="H25" i="27"/>
  <c r="G25" i="27"/>
  <c r="F25" i="27"/>
  <c r="E25" i="27"/>
  <c r="D25" i="27"/>
  <c r="C25" i="27"/>
  <c r="L13" i="27"/>
  <c r="L26" i="27" s="1"/>
  <c r="K13" i="27"/>
  <c r="K26" i="27" s="1"/>
  <c r="J13" i="27"/>
  <c r="J26" i="27" s="1"/>
  <c r="I13" i="27"/>
  <c r="I26" i="27" s="1"/>
  <c r="H13" i="27"/>
  <c r="G13" i="27"/>
  <c r="F13" i="27"/>
  <c r="F26" i="27" s="1"/>
  <c r="F45" i="27" s="1"/>
  <c r="E13" i="27"/>
  <c r="E26" i="27" s="1"/>
  <c r="D13" i="27"/>
  <c r="C13" i="27"/>
  <c r="C26" i="27" s="1"/>
  <c r="L50" i="28"/>
  <c r="K50" i="28"/>
  <c r="J50" i="28"/>
  <c r="I50" i="28"/>
  <c r="H50" i="28"/>
  <c r="G50" i="28"/>
  <c r="F50" i="28"/>
  <c r="E50" i="28"/>
  <c r="D50" i="28"/>
  <c r="C50" i="28"/>
  <c r="L43" i="28"/>
  <c r="K43" i="28"/>
  <c r="J43" i="28"/>
  <c r="I43" i="28"/>
  <c r="H43" i="28"/>
  <c r="G43" i="28"/>
  <c r="F43" i="28"/>
  <c r="E43" i="28"/>
  <c r="D43" i="28"/>
  <c r="C43" i="28"/>
  <c r="L37" i="28"/>
  <c r="K37" i="28"/>
  <c r="K44" i="28" s="1"/>
  <c r="J37" i="28"/>
  <c r="I37" i="28"/>
  <c r="H37" i="28"/>
  <c r="G37" i="28"/>
  <c r="F37" i="28"/>
  <c r="E37" i="28"/>
  <c r="D37" i="28"/>
  <c r="C37" i="28"/>
  <c r="G26" i="28"/>
  <c r="L25" i="28"/>
  <c r="K25" i="28"/>
  <c r="J25" i="28"/>
  <c r="I25" i="28"/>
  <c r="H25" i="28"/>
  <c r="H26" i="28" s="1"/>
  <c r="G25" i="28"/>
  <c r="F25" i="28"/>
  <c r="E25" i="28"/>
  <c r="D25" i="28"/>
  <c r="C25" i="28"/>
  <c r="L13" i="28"/>
  <c r="L26" i="28" s="1"/>
  <c r="K13" i="28"/>
  <c r="J13" i="28"/>
  <c r="J26" i="28" s="1"/>
  <c r="I13" i="28"/>
  <c r="H13" i="28"/>
  <c r="G13" i="28"/>
  <c r="F13" i="28"/>
  <c r="E13" i="28"/>
  <c r="D13" i="28"/>
  <c r="C13" i="28"/>
  <c r="L50" i="29"/>
  <c r="K50" i="29"/>
  <c r="J50" i="29"/>
  <c r="I50" i="29"/>
  <c r="H50" i="29"/>
  <c r="G50" i="29"/>
  <c r="F50" i="29"/>
  <c r="E50" i="29"/>
  <c r="D50" i="29"/>
  <c r="C50" i="29"/>
  <c r="E44" i="29"/>
  <c r="C44" i="29"/>
  <c r="L43" i="29"/>
  <c r="K43" i="29"/>
  <c r="J43" i="29"/>
  <c r="I43" i="29"/>
  <c r="H43" i="29"/>
  <c r="G43" i="29"/>
  <c r="F43" i="29"/>
  <c r="E43" i="29"/>
  <c r="D43" i="29"/>
  <c r="C43" i="29"/>
  <c r="L37" i="29"/>
  <c r="K37" i="29"/>
  <c r="K44" i="29" s="1"/>
  <c r="J37" i="29"/>
  <c r="I37" i="29"/>
  <c r="I44" i="29" s="1"/>
  <c r="H37" i="29"/>
  <c r="G37" i="29"/>
  <c r="F37" i="29"/>
  <c r="F44" i="29" s="1"/>
  <c r="E37" i="29"/>
  <c r="D37" i="29"/>
  <c r="C37" i="29"/>
  <c r="I26" i="29"/>
  <c r="G26" i="29"/>
  <c r="L25" i="29"/>
  <c r="K25" i="29"/>
  <c r="J25" i="29"/>
  <c r="I25" i="29"/>
  <c r="H25" i="29"/>
  <c r="H26" i="29" s="1"/>
  <c r="G25" i="29"/>
  <c r="F25" i="29"/>
  <c r="E25" i="29"/>
  <c r="D25" i="29"/>
  <c r="C25" i="29"/>
  <c r="L13" i="29"/>
  <c r="K13" i="29"/>
  <c r="K26" i="29" s="1"/>
  <c r="J13" i="29"/>
  <c r="J26" i="29" s="1"/>
  <c r="I13" i="29"/>
  <c r="H13" i="29"/>
  <c r="G13" i="29"/>
  <c r="F13" i="29"/>
  <c r="F26" i="29" s="1"/>
  <c r="F45" i="29" s="1"/>
  <c r="E13" i="29"/>
  <c r="E26" i="29" s="1"/>
  <c r="D13" i="29"/>
  <c r="D26" i="29" s="1"/>
  <c r="C13" i="29"/>
  <c r="C26" i="29" s="1"/>
  <c r="L50" i="30"/>
  <c r="K50" i="30"/>
  <c r="J50" i="30"/>
  <c r="I50" i="30"/>
  <c r="H50" i="30"/>
  <c r="G50" i="30"/>
  <c r="F50" i="30"/>
  <c r="E50" i="30"/>
  <c r="D50" i="30"/>
  <c r="C50" i="30"/>
  <c r="E44" i="30"/>
  <c r="L43" i="30"/>
  <c r="K43" i="30"/>
  <c r="J43" i="30"/>
  <c r="I43" i="30"/>
  <c r="H43" i="30"/>
  <c r="G43" i="30"/>
  <c r="G44" i="30" s="1"/>
  <c r="F43" i="30"/>
  <c r="E43" i="30"/>
  <c r="D43" i="30"/>
  <c r="C43" i="30"/>
  <c r="L37" i="30"/>
  <c r="L44" i="30" s="1"/>
  <c r="K37" i="30"/>
  <c r="K44" i="30" s="1"/>
  <c r="J37" i="30"/>
  <c r="I37" i="30"/>
  <c r="H37" i="30"/>
  <c r="H44" i="30" s="1"/>
  <c r="G37" i="30"/>
  <c r="F37" i="30"/>
  <c r="F44" i="30" s="1"/>
  <c r="E37" i="30"/>
  <c r="D37" i="30"/>
  <c r="C37" i="30"/>
  <c r="L25" i="30"/>
  <c r="K25" i="30"/>
  <c r="J25" i="30"/>
  <c r="I25" i="30"/>
  <c r="H25" i="30"/>
  <c r="H26" i="30" s="1"/>
  <c r="G25" i="30"/>
  <c r="F25" i="30"/>
  <c r="E25" i="30"/>
  <c r="D25" i="30"/>
  <c r="C25" i="30"/>
  <c r="C26" i="30" s="1"/>
  <c r="L13" i="30"/>
  <c r="K13" i="30"/>
  <c r="J13" i="30"/>
  <c r="J26" i="30" s="1"/>
  <c r="I13" i="30"/>
  <c r="I26" i="30" s="1"/>
  <c r="H13" i="30"/>
  <c r="G13" i="30"/>
  <c r="G26" i="30" s="1"/>
  <c r="F13" i="30"/>
  <c r="E13" i="30"/>
  <c r="E26" i="30" s="1"/>
  <c r="E45" i="30" s="1"/>
  <c r="D13" i="30"/>
  <c r="C13" i="30"/>
  <c r="L50" i="31"/>
  <c r="K50" i="31"/>
  <c r="J50" i="31"/>
  <c r="I50" i="31"/>
  <c r="H50" i="31"/>
  <c r="G50" i="31"/>
  <c r="F50" i="31"/>
  <c r="E50" i="31"/>
  <c r="D50" i="31"/>
  <c r="C50" i="31"/>
  <c r="L43" i="31"/>
  <c r="K43" i="31"/>
  <c r="K44" i="31" s="1"/>
  <c r="J43" i="31"/>
  <c r="J44" i="31" s="1"/>
  <c r="I43" i="31"/>
  <c r="H43" i="31"/>
  <c r="G43" i="31"/>
  <c r="F43" i="31"/>
  <c r="E43" i="31"/>
  <c r="D43" i="31"/>
  <c r="C43" i="31"/>
  <c r="L37" i="31"/>
  <c r="K37" i="31"/>
  <c r="J37" i="3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L25" i="31"/>
  <c r="K25" i="31"/>
  <c r="J25" i="31"/>
  <c r="I25" i="31"/>
  <c r="H25" i="31"/>
  <c r="G25" i="31"/>
  <c r="F25" i="31"/>
  <c r="F26" i="31" s="1"/>
  <c r="E25" i="31"/>
  <c r="D25" i="31"/>
  <c r="C25" i="31"/>
  <c r="L13" i="31"/>
  <c r="K13" i="31"/>
  <c r="J13" i="31"/>
  <c r="I13" i="31"/>
  <c r="I26" i="31" s="1"/>
  <c r="H13" i="31"/>
  <c r="G13" i="31"/>
  <c r="G26" i="31" s="1"/>
  <c r="G45" i="31" s="1"/>
  <c r="F13" i="31"/>
  <c r="E13" i="31"/>
  <c r="E26" i="31" s="1"/>
  <c r="D13" i="31"/>
  <c r="D26" i="31" s="1"/>
  <c r="C13" i="31"/>
  <c r="C26" i="31" s="1"/>
  <c r="L50" i="32"/>
  <c r="K50" i="32"/>
  <c r="J50" i="32"/>
  <c r="I50" i="32"/>
  <c r="H50" i="32"/>
  <c r="G50" i="32"/>
  <c r="F50" i="32"/>
  <c r="E50" i="32"/>
  <c r="D50" i="32"/>
  <c r="C50" i="32"/>
  <c r="L43" i="32"/>
  <c r="K43" i="32"/>
  <c r="J43" i="32"/>
  <c r="I43" i="32"/>
  <c r="H43" i="32"/>
  <c r="G43" i="32"/>
  <c r="F43" i="32"/>
  <c r="E43" i="32"/>
  <c r="E44" i="32" s="1"/>
  <c r="D43" i="32"/>
  <c r="C43" i="32"/>
  <c r="L37" i="32"/>
  <c r="L44" i="32" s="1"/>
  <c r="K37" i="32"/>
  <c r="K44" i="32" s="1"/>
  <c r="J37" i="32"/>
  <c r="I37" i="32"/>
  <c r="H37" i="32"/>
  <c r="G37" i="32"/>
  <c r="G44" i="32" s="1"/>
  <c r="F37" i="32"/>
  <c r="E37" i="32"/>
  <c r="D37" i="32"/>
  <c r="D44" i="32" s="1"/>
  <c r="C37" i="32"/>
  <c r="C44" i="32" s="1"/>
  <c r="L25" i="32"/>
  <c r="K25" i="32"/>
  <c r="J25" i="32"/>
  <c r="I25" i="32"/>
  <c r="I26" i="32" s="1"/>
  <c r="H25" i="32"/>
  <c r="G25" i="32"/>
  <c r="F25" i="32"/>
  <c r="E25" i="32"/>
  <c r="D25" i="32"/>
  <c r="C25" i="32"/>
  <c r="L13" i="32"/>
  <c r="L26" i="32" s="1"/>
  <c r="K13" i="32"/>
  <c r="K26" i="32" s="1"/>
  <c r="J13" i="32"/>
  <c r="J26" i="32" s="1"/>
  <c r="I13" i="32"/>
  <c r="H13" i="32"/>
  <c r="G13" i="32"/>
  <c r="G26" i="32" s="1"/>
  <c r="F13" i="32"/>
  <c r="E13" i="32"/>
  <c r="D13" i="32"/>
  <c r="C13" i="32"/>
  <c r="L50" i="33"/>
  <c r="K50" i="33"/>
  <c r="J50" i="33"/>
  <c r="I50" i="33"/>
  <c r="H50" i="33"/>
  <c r="G50" i="33"/>
  <c r="F50" i="33"/>
  <c r="E50" i="33"/>
  <c r="D50" i="33"/>
  <c r="C50" i="33"/>
  <c r="L43" i="33"/>
  <c r="K43" i="33"/>
  <c r="J43" i="33"/>
  <c r="J44" i="33" s="1"/>
  <c r="I43" i="33"/>
  <c r="H43" i="33"/>
  <c r="G43" i="33"/>
  <c r="F43" i="33"/>
  <c r="E43" i="33"/>
  <c r="D43" i="33"/>
  <c r="C43" i="33"/>
  <c r="L37" i="33"/>
  <c r="K37" i="33"/>
  <c r="J37" i="33"/>
  <c r="I37" i="33"/>
  <c r="I44" i="33" s="1"/>
  <c r="H37" i="33"/>
  <c r="H44" i="33" s="1"/>
  <c r="G37" i="33"/>
  <c r="G44" i="33" s="1"/>
  <c r="F37" i="33"/>
  <c r="E37" i="33"/>
  <c r="E44" i="33" s="1"/>
  <c r="D37" i="33"/>
  <c r="D44" i="33" s="1"/>
  <c r="C37" i="33"/>
  <c r="C44" i="33" s="1"/>
  <c r="C26" i="33"/>
  <c r="L25" i="33"/>
  <c r="K25" i="33"/>
  <c r="J25" i="33"/>
  <c r="I25" i="33"/>
  <c r="H25" i="33"/>
  <c r="G25" i="33"/>
  <c r="F25" i="33"/>
  <c r="F26" i="33" s="1"/>
  <c r="E25" i="33"/>
  <c r="D25" i="33"/>
  <c r="C25" i="33"/>
  <c r="L13" i="33"/>
  <c r="K13" i="33"/>
  <c r="J13" i="33"/>
  <c r="I13" i="33"/>
  <c r="I26" i="33" s="1"/>
  <c r="H13" i="33"/>
  <c r="H26" i="33" s="1"/>
  <c r="G13" i="33"/>
  <c r="G26" i="33" s="1"/>
  <c r="G45" i="33" s="1"/>
  <c r="F13" i="33"/>
  <c r="E13" i="33"/>
  <c r="D13" i="33"/>
  <c r="D26" i="33" s="1"/>
  <c r="C13" i="33"/>
  <c r="L50" i="34"/>
  <c r="K50" i="34"/>
  <c r="J50" i="34"/>
  <c r="I50" i="34"/>
  <c r="H50" i="34"/>
  <c r="G50" i="34"/>
  <c r="F50" i="34"/>
  <c r="E50" i="34"/>
  <c r="D50" i="34"/>
  <c r="C50" i="34"/>
  <c r="L43" i="34"/>
  <c r="K43" i="34"/>
  <c r="J43" i="34"/>
  <c r="I43" i="34"/>
  <c r="H43" i="34"/>
  <c r="G43" i="34"/>
  <c r="F43" i="34"/>
  <c r="E43" i="34"/>
  <c r="D43" i="34"/>
  <c r="C43" i="34"/>
  <c r="L37" i="34"/>
  <c r="L44" i="34" s="1"/>
  <c r="K37" i="34"/>
  <c r="K44" i="34" s="1"/>
  <c r="J37" i="34"/>
  <c r="J44" i="34" s="1"/>
  <c r="I37" i="34"/>
  <c r="I44" i="34" s="1"/>
  <c r="H37" i="34"/>
  <c r="G37" i="34"/>
  <c r="F37" i="34"/>
  <c r="E37" i="34"/>
  <c r="E44" i="34" s="1"/>
  <c r="D37" i="34"/>
  <c r="C37" i="34"/>
  <c r="C44" i="34" s="1"/>
  <c r="L25" i="34"/>
  <c r="K25" i="34"/>
  <c r="J25" i="34"/>
  <c r="I25" i="34"/>
  <c r="H25" i="34"/>
  <c r="G25" i="34"/>
  <c r="F25" i="34"/>
  <c r="F26" i="34" s="1"/>
  <c r="E25" i="34"/>
  <c r="D25" i="34"/>
  <c r="C25" i="34"/>
  <c r="L13" i="34"/>
  <c r="L26" i="34" s="1"/>
  <c r="L45" i="34" s="1"/>
  <c r="K13" i="34"/>
  <c r="K26" i="34" s="1"/>
  <c r="K45" i="34" s="1"/>
  <c r="J13" i="34"/>
  <c r="J26" i="34" s="1"/>
  <c r="I13" i="34"/>
  <c r="I26" i="34" s="1"/>
  <c r="H13" i="34"/>
  <c r="H26" i="34" s="1"/>
  <c r="G13" i="34"/>
  <c r="G26" i="34" s="1"/>
  <c r="F13" i="34"/>
  <c r="E13" i="34"/>
  <c r="D13" i="34"/>
  <c r="C13" i="34"/>
  <c r="L50" i="35"/>
  <c r="K50" i="35"/>
  <c r="J50" i="35"/>
  <c r="I50" i="35"/>
  <c r="H50" i="35"/>
  <c r="G50" i="35"/>
  <c r="F50" i="35"/>
  <c r="E50" i="35"/>
  <c r="D50" i="35"/>
  <c r="C50" i="35"/>
  <c r="E44" i="35"/>
  <c r="L43" i="35"/>
  <c r="K43" i="35"/>
  <c r="J43" i="35"/>
  <c r="I43" i="35"/>
  <c r="H43" i="35"/>
  <c r="H44" i="35" s="1"/>
  <c r="G43" i="35"/>
  <c r="G44" i="35" s="1"/>
  <c r="F43" i="35"/>
  <c r="E43" i="35"/>
  <c r="D43" i="35"/>
  <c r="C43" i="35"/>
  <c r="L37" i="35"/>
  <c r="K37" i="35"/>
  <c r="J37" i="35"/>
  <c r="I37" i="35"/>
  <c r="H37" i="35"/>
  <c r="G37" i="35"/>
  <c r="F37" i="35"/>
  <c r="E37" i="35"/>
  <c r="D37" i="35"/>
  <c r="D44" i="35" s="1"/>
  <c r="C37" i="35"/>
  <c r="C44" i="35" s="1"/>
  <c r="L25" i="35"/>
  <c r="K25" i="35"/>
  <c r="J25" i="35"/>
  <c r="I25" i="35"/>
  <c r="H25" i="35"/>
  <c r="G25" i="35"/>
  <c r="F25" i="35"/>
  <c r="F26" i="35" s="1"/>
  <c r="E25" i="35"/>
  <c r="D25" i="35"/>
  <c r="C25" i="35"/>
  <c r="L13" i="35"/>
  <c r="L26" i="35" s="1"/>
  <c r="K13" i="35"/>
  <c r="K26" i="35" s="1"/>
  <c r="J13" i="35"/>
  <c r="I13" i="35"/>
  <c r="H13" i="35"/>
  <c r="G13" i="35"/>
  <c r="F13" i="35"/>
  <c r="E13" i="35"/>
  <c r="D13" i="35"/>
  <c r="D26" i="35" s="1"/>
  <c r="C13" i="35"/>
  <c r="C26" i="35" s="1"/>
  <c r="L50" i="36"/>
  <c r="K50" i="36"/>
  <c r="J50" i="36"/>
  <c r="I50" i="36"/>
  <c r="H50" i="36"/>
  <c r="G50" i="36"/>
  <c r="F50" i="36"/>
  <c r="E50" i="36"/>
  <c r="D50" i="36"/>
  <c r="C50" i="36"/>
  <c r="L43" i="36"/>
  <c r="K43" i="36"/>
  <c r="J43" i="36"/>
  <c r="I43" i="36"/>
  <c r="H43" i="36"/>
  <c r="G43" i="36"/>
  <c r="F43" i="36"/>
  <c r="E43" i="36"/>
  <c r="D43" i="36"/>
  <c r="C43" i="36"/>
  <c r="L37" i="36"/>
  <c r="L44" i="36" s="1"/>
  <c r="K37" i="36"/>
  <c r="J37" i="36"/>
  <c r="J44" i="36" s="1"/>
  <c r="I37" i="36"/>
  <c r="I44" i="36" s="1"/>
  <c r="H37" i="36"/>
  <c r="G37" i="36"/>
  <c r="F37" i="36"/>
  <c r="F44" i="36" s="1"/>
  <c r="E37" i="36"/>
  <c r="E44" i="36" s="1"/>
  <c r="D37" i="36"/>
  <c r="D44" i="36" s="1"/>
  <c r="C37" i="36"/>
  <c r="C44" i="36" s="1"/>
  <c r="L25" i="36"/>
  <c r="K25" i="36"/>
  <c r="K26" i="36" s="1"/>
  <c r="J25" i="36"/>
  <c r="I25" i="36"/>
  <c r="H25" i="36"/>
  <c r="G25" i="36"/>
  <c r="F25" i="36"/>
  <c r="E25" i="36"/>
  <c r="D25" i="36"/>
  <c r="C25" i="36"/>
  <c r="L13" i="36"/>
  <c r="L26" i="36" s="1"/>
  <c r="K13" i="36"/>
  <c r="J13" i="36"/>
  <c r="J26" i="36" s="1"/>
  <c r="I13" i="36"/>
  <c r="I26" i="36" s="1"/>
  <c r="H13" i="36"/>
  <c r="H26" i="36" s="1"/>
  <c r="G13" i="36"/>
  <c r="G26" i="36" s="1"/>
  <c r="F13" i="36"/>
  <c r="E13" i="36"/>
  <c r="D13" i="36"/>
  <c r="D26" i="36" s="1"/>
  <c r="C13" i="36"/>
  <c r="C26" i="36" s="1"/>
  <c r="L50" i="37"/>
  <c r="K50" i="37"/>
  <c r="J50" i="37"/>
  <c r="I50" i="37"/>
  <c r="H50" i="37"/>
  <c r="G50" i="37"/>
  <c r="F50" i="37"/>
  <c r="E50" i="37"/>
  <c r="D50" i="37"/>
  <c r="C50" i="37"/>
  <c r="E44" i="37"/>
  <c r="L43" i="37"/>
  <c r="K43" i="37"/>
  <c r="J43" i="37"/>
  <c r="I43" i="37"/>
  <c r="H43" i="37"/>
  <c r="G43" i="37"/>
  <c r="G44" i="37" s="1"/>
  <c r="F43" i="37"/>
  <c r="E43" i="37"/>
  <c r="D43" i="37"/>
  <c r="C43" i="37"/>
  <c r="L37" i="37"/>
  <c r="L44" i="37" s="1"/>
  <c r="K37" i="37"/>
  <c r="J37" i="37"/>
  <c r="J44" i="37" s="1"/>
  <c r="I37" i="37"/>
  <c r="H37" i="37"/>
  <c r="G37" i="37"/>
  <c r="F37" i="37"/>
  <c r="E37" i="37"/>
  <c r="D37" i="37"/>
  <c r="C37" i="37"/>
  <c r="L25" i="37"/>
  <c r="K25" i="37"/>
  <c r="K26" i="37" s="1"/>
  <c r="J25" i="37"/>
  <c r="I25" i="37"/>
  <c r="H25" i="37"/>
  <c r="G25" i="37"/>
  <c r="F25" i="37"/>
  <c r="F26" i="37" s="1"/>
  <c r="E25" i="37"/>
  <c r="E26" i="37" s="1"/>
  <c r="D25" i="37"/>
  <c r="C25" i="37"/>
  <c r="C26" i="37" s="1"/>
  <c r="L13" i="37"/>
  <c r="K13" i="37"/>
  <c r="J13" i="37"/>
  <c r="J26" i="37" s="1"/>
  <c r="I13" i="37"/>
  <c r="H13" i="37"/>
  <c r="H26" i="37" s="1"/>
  <c r="G13" i="37"/>
  <c r="F13" i="37"/>
  <c r="E13" i="37"/>
  <c r="D13" i="37"/>
  <c r="C13" i="37"/>
  <c r="L50" i="38"/>
  <c r="K50" i="38"/>
  <c r="J50" i="38"/>
  <c r="I50" i="38"/>
  <c r="H50" i="38"/>
  <c r="G50" i="38"/>
  <c r="F50" i="38"/>
  <c r="E50" i="38"/>
  <c r="D50" i="38"/>
  <c r="C50" i="38"/>
  <c r="L43" i="38"/>
  <c r="K43" i="38"/>
  <c r="J43" i="38"/>
  <c r="I43" i="38"/>
  <c r="H43" i="38"/>
  <c r="G43" i="38"/>
  <c r="G44" i="38" s="1"/>
  <c r="F43" i="38"/>
  <c r="E43" i="38"/>
  <c r="D43" i="38"/>
  <c r="C43" i="38"/>
  <c r="L37" i="38"/>
  <c r="K37" i="38"/>
  <c r="J37" i="38"/>
  <c r="J44" i="38" s="1"/>
  <c r="I37" i="38"/>
  <c r="I44" i="38" s="1"/>
  <c r="H37" i="38"/>
  <c r="G37" i="38"/>
  <c r="F37" i="38"/>
  <c r="F44" i="38" s="1"/>
  <c r="E37" i="38"/>
  <c r="E44" i="38" s="1"/>
  <c r="D37" i="38"/>
  <c r="D44" i="38" s="1"/>
  <c r="C37" i="38"/>
  <c r="C44" i="38" s="1"/>
  <c r="C26" i="38"/>
  <c r="L25" i="38"/>
  <c r="K25" i="38"/>
  <c r="J25" i="38"/>
  <c r="I25" i="38"/>
  <c r="H25" i="38"/>
  <c r="G25" i="38"/>
  <c r="F25" i="38"/>
  <c r="E25" i="38"/>
  <c r="D25" i="38"/>
  <c r="C25" i="38"/>
  <c r="L13" i="38"/>
  <c r="K13" i="38"/>
  <c r="K26" i="38" s="1"/>
  <c r="J13" i="38"/>
  <c r="J26" i="38" s="1"/>
  <c r="J45" i="38" s="1"/>
  <c r="I13" i="38"/>
  <c r="I26" i="38" s="1"/>
  <c r="H13" i="38"/>
  <c r="H26" i="38" s="1"/>
  <c r="G13" i="38"/>
  <c r="F13" i="38"/>
  <c r="E13" i="38"/>
  <c r="D13" i="38"/>
  <c r="D26" i="38" s="1"/>
  <c r="C13" i="38"/>
  <c r="L50" i="39"/>
  <c r="K50" i="39"/>
  <c r="J50" i="39"/>
  <c r="I50" i="39"/>
  <c r="H50" i="39"/>
  <c r="G50" i="39"/>
  <c r="F50" i="39"/>
  <c r="E50" i="39"/>
  <c r="D50" i="39"/>
  <c r="C50" i="39"/>
  <c r="L43" i="39"/>
  <c r="K43" i="39"/>
  <c r="J43" i="39"/>
  <c r="I43" i="39"/>
  <c r="H43" i="39"/>
  <c r="H44" i="39" s="1"/>
  <c r="G43" i="39"/>
  <c r="G44" i="39" s="1"/>
  <c r="F43" i="39"/>
  <c r="E43" i="39"/>
  <c r="D43" i="39"/>
  <c r="C43" i="39"/>
  <c r="L37" i="39"/>
  <c r="L44" i="39" s="1"/>
  <c r="K37" i="39"/>
  <c r="K44" i="39" s="1"/>
  <c r="J37" i="39"/>
  <c r="J44" i="39" s="1"/>
  <c r="I37" i="39"/>
  <c r="I44" i="39" s="1"/>
  <c r="H37" i="39"/>
  <c r="G37" i="39"/>
  <c r="F37" i="39"/>
  <c r="F44" i="39" s="1"/>
  <c r="E37" i="39"/>
  <c r="E44" i="39" s="1"/>
  <c r="D37" i="39"/>
  <c r="D44" i="39" s="1"/>
  <c r="C37" i="39"/>
  <c r="L25" i="39"/>
  <c r="K25" i="39"/>
  <c r="J25" i="39"/>
  <c r="I25" i="39"/>
  <c r="H25" i="39"/>
  <c r="G25" i="39"/>
  <c r="F25" i="39"/>
  <c r="E25" i="39"/>
  <c r="E26" i="39" s="1"/>
  <c r="D25" i="39"/>
  <c r="C25" i="39"/>
  <c r="L13" i="39"/>
  <c r="L26" i="39" s="1"/>
  <c r="K13" i="39"/>
  <c r="K26" i="39" s="1"/>
  <c r="K45" i="39" s="1"/>
  <c r="J13" i="39"/>
  <c r="J26" i="39" s="1"/>
  <c r="I13" i="39"/>
  <c r="I26" i="39" s="1"/>
  <c r="H13" i="39"/>
  <c r="G13" i="39"/>
  <c r="F13" i="39"/>
  <c r="E13" i="39"/>
  <c r="D13" i="39"/>
  <c r="C13" i="39"/>
  <c r="L50" i="40"/>
  <c r="K50" i="40"/>
  <c r="J50" i="40"/>
  <c r="I50" i="40"/>
  <c r="H50" i="40"/>
  <c r="G50" i="40"/>
  <c r="F50" i="40"/>
  <c r="E50" i="40"/>
  <c r="D50" i="40"/>
  <c r="C50" i="40"/>
  <c r="E44" i="40"/>
  <c r="L43" i="40"/>
  <c r="K43" i="40"/>
  <c r="J43" i="40"/>
  <c r="I43" i="40"/>
  <c r="H43" i="40"/>
  <c r="H44" i="40" s="1"/>
  <c r="G43" i="40"/>
  <c r="G44" i="40" s="1"/>
  <c r="F43" i="40"/>
  <c r="E43" i="40"/>
  <c r="D43" i="40"/>
  <c r="C43" i="40"/>
  <c r="L37" i="40"/>
  <c r="K37" i="40"/>
  <c r="J37" i="40"/>
  <c r="I37" i="40"/>
  <c r="H37" i="40"/>
  <c r="G37" i="40"/>
  <c r="F37" i="40"/>
  <c r="F44" i="40" s="1"/>
  <c r="E37" i="40"/>
  <c r="D37" i="40"/>
  <c r="D44" i="40" s="1"/>
  <c r="C37" i="40"/>
  <c r="K26" i="40"/>
  <c r="C26" i="40"/>
  <c r="L25" i="40"/>
  <c r="K25" i="40"/>
  <c r="J25" i="40"/>
  <c r="I25" i="40"/>
  <c r="H25" i="40"/>
  <c r="G25" i="40"/>
  <c r="F25" i="40"/>
  <c r="E25" i="40"/>
  <c r="D25" i="40"/>
  <c r="C25" i="40"/>
  <c r="L13" i="40"/>
  <c r="K13" i="40"/>
  <c r="J13" i="40"/>
  <c r="I13" i="40"/>
  <c r="H13" i="40"/>
  <c r="G13" i="40"/>
  <c r="F13" i="40"/>
  <c r="E13" i="40"/>
  <c r="D13" i="40"/>
  <c r="D26" i="40" s="1"/>
  <c r="D45" i="40" s="1"/>
  <c r="C13" i="40"/>
  <c r="L50" i="41"/>
  <c r="K50" i="41"/>
  <c r="J50" i="41"/>
  <c r="I50" i="41"/>
  <c r="H50" i="41"/>
  <c r="G50" i="41"/>
  <c r="F50" i="41"/>
  <c r="E50" i="41"/>
  <c r="D50" i="41"/>
  <c r="C50" i="41"/>
  <c r="L43" i="41"/>
  <c r="K43" i="41"/>
  <c r="J43" i="41"/>
  <c r="I43" i="41"/>
  <c r="H43" i="41"/>
  <c r="G43" i="41"/>
  <c r="F43" i="41"/>
  <c r="E43" i="41"/>
  <c r="D43" i="41"/>
  <c r="C43" i="41"/>
  <c r="L37" i="41"/>
  <c r="K37" i="41"/>
  <c r="K44" i="41" s="1"/>
  <c r="J37" i="41"/>
  <c r="J44" i="41" s="1"/>
  <c r="I37" i="41"/>
  <c r="I44" i="41" s="1"/>
  <c r="H37" i="41"/>
  <c r="G37" i="41"/>
  <c r="F37" i="41"/>
  <c r="F44" i="41" s="1"/>
  <c r="E37" i="41"/>
  <c r="D37" i="41"/>
  <c r="C37" i="41"/>
  <c r="L25" i="41"/>
  <c r="K25" i="41"/>
  <c r="J25" i="41"/>
  <c r="I25" i="41"/>
  <c r="H25" i="41"/>
  <c r="G25" i="41"/>
  <c r="F25" i="41"/>
  <c r="E25" i="41"/>
  <c r="E26" i="41" s="1"/>
  <c r="D25" i="41"/>
  <c r="C25" i="41"/>
  <c r="C26" i="41" s="1"/>
  <c r="L13" i="41"/>
  <c r="K13" i="41"/>
  <c r="K26" i="41" s="1"/>
  <c r="J13" i="41"/>
  <c r="J26" i="41" s="1"/>
  <c r="I13" i="41"/>
  <c r="I26" i="41" s="1"/>
  <c r="H13" i="41"/>
  <c r="H26" i="41" s="1"/>
  <c r="G13" i="41"/>
  <c r="G26" i="41" s="1"/>
  <c r="F13" i="41"/>
  <c r="E13" i="41"/>
  <c r="D13" i="41"/>
  <c r="C13" i="41"/>
  <c r="L50" i="42"/>
  <c r="K50" i="42"/>
  <c r="J50" i="42"/>
  <c r="I50" i="42"/>
  <c r="H50" i="42"/>
  <c r="G50" i="42"/>
  <c r="F50" i="42"/>
  <c r="E50" i="42"/>
  <c r="D50" i="42"/>
  <c r="C50" i="42"/>
  <c r="L43" i="42"/>
  <c r="K43" i="42"/>
  <c r="J43" i="42"/>
  <c r="I43" i="42"/>
  <c r="H43" i="42"/>
  <c r="H44" i="42" s="1"/>
  <c r="G43" i="42"/>
  <c r="G44" i="42" s="1"/>
  <c r="F43" i="42"/>
  <c r="E43" i="42"/>
  <c r="E44" i="42" s="1"/>
  <c r="D43" i="42"/>
  <c r="C43" i="42"/>
  <c r="L37" i="42"/>
  <c r="K37" i="42"/>
  <c r="K44" i="42" s="1"/>
  <c r="J37" i="42"/>
  <c r="I37" i="42"/>
  <c r="H37" i="42"/>
  <c r="G37" i="42"/>
  <c r="F37" i="42"/>
  <c r="E37" i="42"/>
  <c r="D37" i="42"/>
  <c r="C37" i="42"/>
  <c r="K26" i="42"/>
  <c r="K45" i="42" s="1"/>
  <c r="C26" i="42"/>
  <c r="L25" i="42"/>
  <c r="K25" i="42"/>
  <c r="J25" i="42"/>
  <c r="I25" i="42"/>
  <c r="H25" i="42"/>
  <c r="G25" i="42"/>
  <c r="F25" i="42"/>
  <c r="F26" i="42" s="1"/>
  <c r="E25" i="42"/>
  <c r="E26" i="42" s="1"/>
  <c r="E45" i="42" s="1"/>
  <c r="D25" i="42"/>
  <c r="C25" i="42"/>
  <c r="L13" i="42"/>
  <c r="K13" i="42"/>
  <c r="J13" i="42"/>
  <c r="I13" i="42"/>
  <c r="H13" i="42"/>
  <c r="G13" i="42"/>
  <c r="F13" i="42"/>
  <c r="E13" i="42"/>
  <c r="D13" i="42"/>
  <c r="C13" i="42"/>
  <c r="L50" i="43"/>
  <c r="K50" i="43"/>
  <c r="J50" i="43"/>
  <c r="I50" i="43"/>
  <c r="H50" i="43"/>
  <c r="G50" i="43"/>
  <c r="F50" i="43"/>
  <c r="E50" i="43"/>
  <c r="D50" i="43"/>
  <c r="C50" i="43"/>
  <c r="L43" i="43"/>
  <c r="K43" i="43"/>
  <c r="J43" i="43"/>
  <c r="I43" i="43"/>
  <c r="H43" i="43"/>
  <c r="H44" i="43" s="1"/>
  <c r="G43" i="43"/>
  <c r="F43" i="43"/>
  <c r="E43" i="43"/>
  <c r="D43" i="43"/>
  <c r="C43" i="43"/>
  <c r="L37" i="43"/>
  <c r="K37" i="43"/>
  <c r="K44" i="43" s="1"/>
  <c r="J37" i="43"/>
  <c r="J44" i="43" s="1"/>
  <c r="I37" i="43"/>
  <c r="I44" i="43" s="1"/>
  <c r="H37" i="43"/>
  <c r="G37" i="43"/>
  <c r="F37" i="43"/>
  <c r="F44" i="43" s="1"/>
  <c r="E37" i="43"/>
  <c r="E44" i="43" s="1"/>
  <c r="D37" i="43"/>
  <c r="D44" i="43" s="1"/>
  <c r="C37" i="43"/>
  <c r="C44" i="43" s="1"/>
  <c r="K26" i="43"/>
  <c r="L25" i="43"/>
  <c r="K25" i="43"/>
  <c r="J25" i="43"/>
  <c r="I25" i="43"/>
  <c r="H25" i="43"/>
  <c r="G25" i="43"/>
  <c r="F25" i="43"/>
  <c r="E25" i="43"/>
  <c r="D25" i="43"/>
  <c r="C25" i="43"/>
  <c r="L13" i="43"/>
  <c r="L26" i="43" s="1"/>
  <c r="K13" i="43"/>
  <c r="J13" i="43"/>
  <c r="J26" i="43" s="1"/>
  <c r="J45" i="43" s="1"/>
  <c r="I13" i="43"/>
  <c r="H13" i="43"/>
  <c r="H26" i="43" s="1"/>
  <c r="G13" i="43"/>
  <c r="G26" i="43" s="1"/>
  <c r="F13" i="43"/>
  <c r="F26" i="43" s="1"/>
  <c r="E13" i="43"/>
  <c r="D13" i="43"/>
  <c r="D26" i="43" s="1"/>
  <c r="D45" i="43" s="1"/>
  <c r="C13" i="43"/>
  <c r="C26" i="43" s="1"/>
  <c r="L50" i="44"/>
  <c r="K50" i="44"/>
  <c r="J50" i="44"/>
  <c r="I50" i="44"/>
  <c r="H50" i="44"/>
  <c r="G50" i="44"/>
  <c r="F50" i="44"/>
  <c r="E50" i="44"/>
  <c r="D50" i="44"/>
  <c r="C50" i="44"/>
  <c r="L43" i="44"/>
  <c r="K43" i="44"/>
  <c r="J43" i="44"/>
  <c r="I43" i="44"/>
  <c r="H43" i="44"/>
  <c r="G43" i="44"/>
  <c r="G44" i="44" s="1"/>
  <c r="F43" i="44"/>
  <c r="E43" i="44"/>
  <c r="E44" i="44" s="1"/>
  <c r="D43" i="44"/>
  <c r="C43" i="44"/>
  <c r="L37" i="44"/>
  <c r="L44" i="44" s="1"/>
  <c r="K37" i="44"/>
  <c r="K44" i="44" s="1"/>
  <c r="J37" i="44"/>
  <c r="I37" i="44"/>
  <c r="H37" i="44"/>
  <c r="G37" i="44"/>
  <c r="F37" i="44"/>
  <c r="E37" i="44"/>
  <c r="D37" i="44"/>
  <c r="C37" i="44"/>
  <c r="L25" i="44"/>
  <c r="K25" i="44"/>
  <c r="J25" i="44"/>
  <c r="I25" i="44"/>
  <c r="H25" i="44"/>
  <c r="G25" i="44"/>
  <c r="F25" i="44"/>
  <c r="F26" i="44" s="1"/>
  <c r="E25" i="44"/>
  <c r="E26" i="44" s="1"/>
  <c r="D25" i="44"/>
  <c r="C25" i="44"/>
  <c r="C26" i="44" s="1"/>
  <c r="L13" i="44"/>
  <c r="L26" i="44" s="1"/>
  <c r="K13" i="44"/>
  <c r="J13" i="44"/>
  <c r="J26" i="44" s="1"/>
  <c r="I13" i="44"/>
  <c r="H13" i="44"/>
  <c r="H26" i="44" s="1"/>
  <c r="G13" i="44"/>
  <c r="F13" i="44"/>
  <c r="E13" i="44"/>
  <c r="D13" i="44"/>
  <c r="C13" i="44"/>
  <c r="L50" i="45"/>
  <c r="K50" i="45"/>
  <c r="J50" i="45"/>
  <c r="I50" i="45"/>
  <c r="H50" i="45"/>
  <c r="G50" i="45"/>
  <c r="F50" i="45"/>
  <c r="E50" i="45"/>
  <c r="D50" i="45"/>
  <c r="C50" i="45"/>
  <c r="L43" i="45"/>
  <c r="K43" i="45"/>
  <c r="J43" i="45"/>
  <c r="I43" i="45"/>
  <c r="H43" i="45"/>
  <c r="G43" i="45"/>
  <c r="F43" i="45"/>
  <c r="E43" i="45"/>
  <c r="E44" i="45" s="1"/>
  <c r="D43" i="45"/>
  <c r="C43" i="45"/>
  <c r="L37" i="45"/>
  <c r="K37" i="45"/>
  <c r="J37" i="45"/>
  <c r="I37" i="45"/>
  <c r="H37" i="45"/>
  <c r="G37" i="45"/>
  <c r="F37" i="45"/>
  <c r="F44" i="45" s="1"/>
  <c r="E37" i="45"/>
  <c r="D37" i="45"/>
  <c r="D44" i="45" s="1"/>
  <c r="C37" i="45"/>
  <c r="C44" i="45" s="1"/>
  <c r="K26" i="45"/>
  <c r="L25" i="45"/>
  <c r="K25" i="45"/>
  <c r="J25" i="45"/>
  <c r="I25" i="45"/>
  <c r="H25" i="45"/>
  <c r="G25" i="45"/>
  <c r="F25" i="45"/>
  <c r="E25" i="45"/>
  <c r="D25" i="45"/>
  <c r="C25" i="45"/>
  <c r="L13" i="45"/>
  <c r="K13" i="45"/>
  <c r="J13" i="45"/>
  <c r="I13" i="45"/>
  <c r="H13" i="45"/>
  <c r="H26" i="45" s="1"/>
  <c r="G13" i="45"/>
  <c r="G26" i="45" s="1"/>
  <c r="F13" i="45"/>
  <c r="E13" i="45"/>
  <c r="D13" i="45"/>
  <c r="D26" i="45" s="1"/>
  <c r="C13" i="45"/>
  <c r="C26" i="45" s="1"/>
  <c r="C45" i="45" s="1"/>
  <c r="L50" i="46"/>
  <c r="K50" i="46"/>
  <c r="J50" i="46"/>
  <c r="I50" i="46"/>
  <c r="H50" i="46"/>
  <c r="G50" i="46"/>
  <c r="F50" i="46"/>
  <c r="E50" i="46"/>
  <c r="D50" i="46"/>
  <c r="C50" i="46"/>
  <c r="L43" i="46"/>
  <c r="K43" i="46"/>
  <c r="J43" i="46"/>
  <c r="I43" i="46"/>
  <c r="H43" i="46"/>
  <c r="G43" i="46"/>
  <c r="F43" i="46"/>
  <c r="E43" i="46"/>
  <c r="D43" i="46"/>
  <c r="C43" i="46"/>
  <c r="L37" i="46"/>
  <c r="L44" i="46" s="1"/>
  <c r="K37" i="46"/>
  <c r="K44" i="46" s="1"/>
  <c r="J37" i="46"/>
  <c r="J44" i="46" s="1"/>
  <c r="I37" i="46"/>
  <c r="I44" i="46" s="1"/>
  <c r="H37" i="46"/>
  <c r="G37" i="46"/>
  <c r="F37" i="46"/>
  <c r="E37" i="46"/>
  <c r="E44" i="46" s="1"/>
  <c r="D37" i="46"/>
  <c r="C37" i="46"/>
  <c r="C44" i="46" s="1"/>
  <c r="K26" i="46"/>
  <c r="K45" i="46" s="1"/>
  <c r="L25" i="46"/>
  <c r="K25" i="46"/>
  <c r="J25" i="46"/>
  <c r="I25" i="46"/>
  <c r="H25" i="46"/>
  <c r="G25" i="46"/>
  <c r="F25" i="46"/>
  <c r="F26" i="46" s="1"/>
  <c r="E25" i="46"/>
  <c r="D25" i="46"/>
  <c r="C25" i="46"/>
  <c r="L13" i="46"/>
  <c r="L26" i="46" s="1"/>
  <c r="K13" i="46"/>
  <c r="J13" i="46"/>
  <c r="J26" i="46" s="1"/>
  <c r="I13" i="46"/>
  <c r="I26" i="46" s="1"/>
  <c r="H13" i="46"/>
  <c r="H26" i="46" s="1"/>
  <c r="G13" i="46"/>
  <c r="G26" i="46" s="1"/>
  <c r="F13" i="46"/>
  <c r="E13" i="46"/>
  <c r="D13" i="46"/>
  <c r="C13" i="46"/>
  <c r="L50" i="47"/>
  <c r="K50" i="47"/>
  <c r="J50" i="47"/>
  <c r="I50" i="47"/>
  <c r="H50" i="47"/>
  <c r="G50" i="47"/>
  <c r="F50" i="47"/>
  <c r="E50" i="47"/>
  <c r="D50" i="47"/>
  <c r="C50" i="47"/>
  <c r="L43" i="47"/>
  <c r="K43" i="47"/>
  <c r="J43" i="47"/>
  <c r="I43" i="47"/>
  <c r="H43" i="47"/>
  <c r="H44" i="47" s="1"/>
  <c r="G43" i="47"/>
  <c r="G44" i="47" s="1"/>
  <c r="F43" i="47"/>
  <c r="E43" i="47"/>
  <c r="D43" i="47"/>
  <c r="C43" i="47"/>
  <c r="L37" i="47"/>
  <c r="K37" i="47"/>
  <c r="J37" i="47"/>
  <c r="I37" i="47"/>
  <c r="H37" i="47"/>
  <c r="G37" i="47"/>
  <c r="F37" i="47"/>
  <c r="E37" i="47"/>
  <c r="E44" i="47" s="1"/>
  <c r="D37" i="47"/>
  <c r="D44" i="47" s="1"/>
  <c r="C37" i="47"/>
  <c r="C44" i="47" s="1"/>
  <c r="E26" i="47"/>
  <c r="C26" i="47"/>
  <c r="L25" i="47"/>
  <c r="L26" i="47" s="1"/>
  <c r="K25" i="47"/>
  <c r="J25" i="47"/>
  <c r="I25" i="47"/>
  <c r="H25" i="47"/>
  <c r="G25" i="47"/>
  <c r="F25" i="47"/>
  <c r="E25" i="47"/>
  <c r="D25" i="47"/>
  <c r="D26" i="47" s="1"/>
  <c r="C25" i="47"/>
  <c r="L13" i="47"/>
  <c r="K13" i="47"/>
  <c r="J13" i="47"/>
  <c r="I13" i="47"/>
  <c r="H13" i="47"/>
  <c r="G13" i="47"/>
  <c r="G26" i="47" s="1"/>
  <c r="F13" i="47"/>
  <c r="E13" i="47"/>
  <c r="D13" i="47"/>
  <c r="C13" i="47"/>
  <c r="L50" i="48"/>
  <c r="K50" i="48"/>
  <c r="J50" i="48"/>
  <c r="I50" i="48"/>
  <c r="H50" i="48"/>
  <c r="G50" i="48"/>
  <c r="F50" i="48"/>
  <c r="E50" i="48"/>
  <c r="D50" i="48"/>
  <c r="C50" i="48"/>
  <c r="K44" i="48"/>
  <c r="L43" i="48"/>
  <c r="K43" i="48"/>
  <c r="J43" i="48"/>
  <c r="I43" i="48"/>
  <c r="H43" i="48"/>
  <c r="G43" i="48"/>
  <c r="F43" i="48"/>
  <c r="E43" i="48"/>
  <c r="D43" i="48"/>
  <c r="C43" i="48"/>
  <c r="L37" i="48"/>
  <c r="K37" i="48"/>
  <c r="J37" i="48"/>
  <c r="J44" i="48" s="1"/>
  <c r="I37" i="48"/>
  <c r="I44" i="48" s="1"/>
  <c r="H37" i="48"/>
  <c r="G37" i="48"/>
  <c r="G44" i="48" s="1"/>
  <c r="F37" i="48"/>
  <c r="E37" i="48"/>
  <c r="E44" i="48" s="1"/>
  <c r="D37" i="48"/>
  <c r="C37" i="48"/>
  <c r="L25" i="48"/>
  <c r="K25" i="48"/>
  <c r="J25" i="48"/>
  <c r="I25" i="48"/>
  <c r="H25" i="48"/>
  <c r="G25" i="48"/>
  <c r="F25" i="48"/>
  <c r="E25" i="48"/>
  <c r="D25" i="48"/>
  <c r="C25" i="48"/>
  <c r="L13" i="48"/>
  <c r="L26" i="48" s="1"/>
  <c r="K13" i="48"/>
  <c r="K26" i="48" s="1"/>
  <c r="J13" i="48"/>
  <c r="I13" i="48"/>
  <c r="H13" i="48"/>
  <c r="H26" i="48" s="1"/>
  <c r="G13" i="48"/>
  <c r="G26" i="48" s="1"/>
  <c r="F13" i="48"/>
  <c r="E13" i="48"/>
  <c r="D13" i="48"/>
  <c r="D26" i="48" s="1"/>
  <c r="C13" i="48"/>
  <c r="L50" i="49"/>
  <c r="K50" i="49"/>
  <c r="J50" i="49"/>
  <c r="I50" i="49"/>
  <c r="H50" i="49"/>
  <c r="G50" i="49"/>
  <c r="F50" i="49"/>
  <c r="E50" i="49"/>
  <c r="D50" i="49"/>
  <c r="C50" i="49"/>
  <c r="L43" i="49"/>
  <c r="K43" i="49"/>
  <c r="J43" i="49"/>
  <c r="I43" i="49"/>
  <c r="I44" i="49" s="1"/>
  <c r="H43" i="49"/>
  <c r="G43" i="49"/>
  <c r="F43" i="49"/>
  <c r="E43" i="49"/>
  <c r="D43" i="49"/>
  <c r="C43" i="49"/>
  <c r="L37" i="49"/>
  <c r="K37" i="49"/>
  <c r="J37" i="49"/>
  <c r="I37" i="49"/>
  <c r="H37" i="49"/>
  <c r="H44" i="49" s="1"/>
  <c r="G37" i="49"/>
  <c r="G44" i="49" s="1"/>
  <c r="F37" i="49"/>
  <c r="F44" i="49" s="1"/>
  <c r="E37" i="49"/>
  <c r="D37" i="49"/>
  <c r="D44" i="49" s="1"/>
  <c r="C37" i="49"/>
  <c r="C44" i="49" s="1"/>
  <c r="L26" i="49"/>
  <c r="C26" i="49"/>
  <c r="L25" i="49"/>
  <c r="K25" i="49"/>
  <c r="J25" i="49"/>
  <c r="I25" i="49"/>
  <c r="H25" i="49"/>
  <c r="G25" i="49"/>
  <c r="F25" i="49"/>
  <c r="E25" i="49"/>
  <c r="D25" i="49"/>
  <c r="C25" i="49"/>
  <c r="L13" i="49"/>
  <c r="K13" i="49"/>
  <c r="J13" i="49"/>
  <c r="J26" i="49" s="1"/>
  <c r="I13" i="49"/>
  <c r="I26" i="49" s="1"/>
  <c r="H13" i="49"/>
  <c r="H26" i="49" s="1"/>
  <c r="G13" i="49"/>
  <c r="F13" i="49"/>
  <c r="E13" i="49"/>
  <c r="E26" i="49" s="1"/>
  <c r="D13" i="49"/>
  <c r="D26" i="49" s="1"/>
  <c r="D45" i="49" s="1"/>
  <c r="C13" i="49"/>
  <c r="L50" i="50"/>
  <c r="K50" i="50"/>
  <c r="J50" i="50"/>
  <c r="I50" i="50"/>
  <c r="H50" i="50"/>
  <c r="G50" i="50"/>
  <c r="F50" i="50"/>
  <c r="E50" i="50"/>
  <c r="D50" i="50"/>
  <c r="C50" i="50"/>
  <c r="L43" i="50"/>
  <c r="K43" i="50"/>
  <c r="J43" i="50"/>
  <c r="I43" i="50"/>
  <c r="H43" i="50"/>
  <c r="G43" i="50"/>
  <c r="F43" i="50"/>
  <c r="E43" i="50"/>
  <c r="D43" i="50"/>
  <c r="C43" i="50"/>
  <c r="C44" i="50" s="1"/>
  <c r="L37" i="50"/>
  <c r="K37" i="50"/>
  <c r="J37" i="50"/>
  <c r="I37" i="50"/>
  <c r="H37" i="50"/>
  <c r="G37" i="50"/>
  <c r="F37" i="50"/>
  <c r="E37" i="50"/>
  <c r="D37" i="50"/>
  <c r="C37" i="50"/>
  <c r="L25" i="50"/>
  <c r="K25" i="50"/>
  <c r="J25" i="50"/>
  <c r="I25" i="50"/>
  <c r="H25" i="50"/>
  <c r="H26" i="50" s="1"/>
  <c r="G25" i="50"/>
  <c r="F25" i="50"/>
  <c r="F26" i="50" s="1"/>
  <c r="E25" i="50"/>
  <c r="D25" i="50"/>
  <c r="C25" i="50"/>
  <c r="L13" i="50"/>
  <c r="L26" i="50" s="1"/>
  <c r="K13" i="50"/>
  <c r="J13" i="50"/>
  <c r="I13" i="50"/>
  <c r="I26" i="50" s="1"/>
  <c r="H13" i="50"/>
  <c r="G13" i="50"/>
  <c r="F13" i="50"/>
  <c r="E13" i="50"/>
  <c r="E26" i="50" s="1"/>
  <c r="D13" i="50"/>
  <c r="C13" i="50"/>
  <c r="L50" i="51"/>
  <c r="K50" i="51"/>
  <c r="J50" i="51"/>
  <c r="I50" i="51"/>
  <c r="H50" i="51"/>
  <c r="G50" i="51"/>
  <c r="F50" i="51"/>
  <c r="E50" i="51"/>
  <c r="D50" i="51"/>
  <c r="C50" i="51"/>
  <c r="H44" i="51"/>
  <c r="G44" i="51"/>
  <c r="L43" i="51"/>
  <c r="K43" i="51"/>
  <c r="J43" i="51"/>
  <c r="I43" i="51"/>
  <c r="H43" i="51"/>
  <c r="G43" i="51"/>
  <c r="F43" i="51"/>
  <c r="E43" i="51"/>
  <c r="D43" i="51"/>
  <c r="C43" i="51"/>
  <c r="L37" i="51"/>
  <c r="K37" i="51"/>
  <c r="K44" i="51" s="1"/>
  <c r="J37" i="51"/>
  <c r="J44" i="51" s="1"/>
  <c r="I37" i="51"/>
  <c r="I44" i="51" s="1"/>
  <c r="H37" i="51"/>
  <c r="G37" i="51"/>
  <c r="F37" i="51"/>
  <c r="F44" i="51" s="1"/>
  <c r="E37" i="51"/>
  <c r="E44" i="51" s="1"/>
  <c r="D37" i="51"/>
  <c r="D44" i="51" s="1"/>
  <c r="C37" i="51"/>
  <c r="C44" i="51" s="1"/>
  <c r="L26" i="51"/>
  <c r="E26" i="51"/>
  <c r="D26" i="51"/>
  <c r="D45" i="51" s="1"/>
  <c r="L25" i="51"/>
  <c r="K25" i="51"/>
  <c r="J25" i="51"/>
  <c r="I25" i="51"/>
  <c r="H25" i="51"/>
  <c r="G25" i="51"/>
  <c r="F25" i="51"/>
  <c r="E25" i="51"/>
  <c r="D25" i="51"/>
  <c r="C25" i="51"/>
  <c r="L13" i="51"/>
  <c r="K13" i="51"/>
  <c r="K26" i="51" s="1"/>
  <c r="J13" i="51"/>
  <c r="I13" i="51"/>
  <c r="I26" i="51" s="1"/>
  <c r="H13" i="51"/>
  <c r="H26" i="51" s="1"/>
  <c r="G13" i="51"/>
  <c r="G26" i="51" s="1"/>
  <c r="F13" i="51"/>
  <c r="E13" i="51"/>
  <c r="D13" i="51"/>
  <c r="C13" i="51"/>
  <c r="L50" i="52"/>
  <c r="K50" i="52"/>
  <c r="J50" i="52"/>
  <c r="I50" i="52"/>
  <c r="H50" i="52"/>
  <c r="G50" i="52"/>
  <c r="F50" i="52"/>
  <c r="E50" i="52"/>
  <c r="D50" i="52"/>
  <c r="C50" i="52"/>
  <c r="C44" i="52"/>
  <c r="L43" i="52"/>
  <c r="K43" i="52"/>
  <c r="J43" i="52"/>
  <c r="I43" i="52"/>
  <c r="H43" i="52"/>
  <c r="H44" i="52" s="1"/>
  <c r="G43" i="52"/>
  <c r="F43" i="52"/>
  <c r="E43" i="52"/>
  <c r="E44" i="52" s="1"/>
  <c r="D43" i="52"/>
  <c r="C43" i="52"/>
  <c r="L37" i="52"/>
  <c r="K37" i="52"/>
  <c r="K44" i="52" s="1"/>
  <c r="J37" i="52"/>
  <c r="I37" i="52"/>
  <c r="H37" i="52"/>
  <c r="G37" i="52"/>
  <c r="G44" i="52" s="1"/>
  <c r="F37" i="52"/>
  <c r="E37" i="52"/>
  <c r="D37" i="52"/>
  <c r="C37" i="52"/>
  <c r="H26" i="52"/>
  <c r="H45" i="52" s="1"/>
  <c r="G26" i="52"/>
  <c r="L25" i="52"/>
  <c r="K25" i="52"/>
  <c r="J25" i="52"/>
  <c r="I25" i="52"/>
  <c r="I26" i="52" s="1"/>
  <c r="H25" i="52"/>
  <c r="G25" i="52"/>
  <c r="F25" i="52"/>
  <c r="F26" i="52" s="1"/>
  <c r="E25" i="52"/>
  <c r="D25" i="52"/>
  <c r="C25" i="52"/>
  <c r="L13" i="52"/>
  <c r="L26" i="52" s="1"/>
  <c r="K13" i="52"/>
  <c r="J13" i="52"/>
  <c r="I13" i="52"/>
  <c r="H13" i="52"/>
  <c r="G13" i="52"/>
  <c r="F13" i="52"/>
  <c r="E13" i="52"/>
  <c r="D13" i="52"/>
  <c r="C13" i="52"/>
  <c r="C26" i="52" s="1"/>
  <c r="L50" i="53"/>
  <c r="K50" i="53"/>
  <c r="J50" i="53"/>
  <c r="I50" i="53"/>
  <c r="H50" i="53"/>
  <c r="G50" i="53"/>
  <c r="F50" i="53"/>
  <c r="E50" i="53"/>
  <c r="D50" i="53"/>
  <c r="C50" i="53"/>
  <c r="I44" i="53"/>
  <c r="G44" i="53"/>
  <c r="L43" i="53"/>
  <c r="K43" i="53"/>
  <c r="J43" i="53"/>
  <c r="I43" i="53"/>
  <c r="H43" i="53"/>
  <c r="G43" i="53"/>
  <c r="F43" i="53"/>
  <c r="E43" i="53"/>
  <c r="D43" i="53"/>
  <c r="C43" i="53"/>
  <c r="L37" i="53"/>
  <c r="L44" i="53" s="1"/>
  <c r="K37" i="53"/>
  <c r="J37" i="53"/>
  <c r="J44" i="53" s="1"/>
  <c r="I37" i="53"/>
  <c r="H37" i="53"/>
  <c r="H44" i="53" s="1"/>
  <c r="G37" i="53"/>
  <c r="F37" i="53"/>
  <c r="F44" i="53" s="1"/>
  <c r="E37" i="53"/>
  <c r="E44" i="53" s="1"/>
  <c r="D37" i="53"/>
  <c r="D44" i="53" s="1"/>
  <c r="C37" i="53"/>
  <c r="C44" i="53" s="1"/>
  <c r="E26" i="53"/>
  <c r="C26" i="53"/>
  <c r="C45" i="53" s="1"/>
  <c r="L25" i="53"/>
  <c r="K25" i="53"/>
  <c r="J25" i="53"/>
  <c r="I25" i="53"/>
  <c r="H25" i="53"/>
  <c r="G25" i="53"/>
  <c r="F25" i="53"/>
  <c r="E25" i="53"/>
  <c r="D25" i="53"/>
  <c r="D26" i="53" s="1"/>
  <c r="C25" i="53"/>
  <c r="L13" i="53"/>
  <c r="L26" i="53" s="1"/>
  <c r="L45" i="53" s="1"/>
  <c r="K13" i="53"/>
  <c r="K26" i="53" s="1"/>
  <c r="J13" i="53"/>
  <c r="J26" i="53" s="1"/>
  <c r="I13" i="53"/>
  <c r="I26" i="53" s="1"/>
  <c r="H13" i="53"/>
  <c r="H26" i="53" s="1"/>
  <c r="G13" i="53"/>
  <c r="G26" i="53" s="1"/>
  <c r="F13" i="53"/>
  <c r="E13" i="53"/>
  <c r="D13" i="53"/>
  <c r="C13" i="53"/>
  <c r="L50" i="54"/>
  <c r="K50" i="54"/>
  <c r="J50" i="54"/>
  <c r="I50" i="54"/>
  <c r="H50" i="54"/>
  <c r="G50" i="54"/>
  <c r="F50" i="54"/>
  <c r="E50" i="54"/>
  <c r="D50" i="54"/>
  <c r="C50" i="54"/>
  <c r="D44" i="54"/>
  <c r="C44" i="54"/>
  <c r="L43" i="54"/>
  <c r="K43" i="54"/>
  <c r="J43" i="54"/>
  <c r="I43" i="54"/>
  <c r="H43" i="54"/>
  <c r="G43" i="54"/>
  <c r="F43" i="54"/>
  <c r="E43" i="54"/>
  <c r="D43" i="54"/>
  <c r="C43" i="54"/>
  <c r="L37" i="54"/>
  <c r="K37" i="54"/>
  <c r="K44" i="54" s="1"/>
  <c r="J37" i="54"/>
  <c r="I37" i="54"/>
  <c r="H37" i="54"/>
  <c r="G37" i="54"/>
  <c r="F37" i="54"/>
  <c r="E37" i="54"/>
  <c r="D37" i="54"/>
  <c r="C37" i="54"/>
  <c r="K26" i="54"/>
  <c r="J26" i="54"/>
  <c r="L25" i="54"/>
  <c r="L26" i="54" s="1"/>
  <c r="K25" i="54"/>
  <c r="J25" i="54"/>
  <c r="I25" i="54"/>
  <c r="I26" i="54" s="1"/>
  <c r="H25" i="54"/>
  <c r="G25" i="54"/>
  <c r="F25" i="54"/>
  <c r="E25" i="54"/>
  <c r="D25" i="54"/>
  <c r="C25" i="54"/>
  <c r="L13" i="54"/>
  <c r="K13" i="54"/>
  <c r="J13" i="54"/>
  <c r="I13" i="54"/>
  <c r="H13" i="54"/>
  <c r="H26" i="54" s="1"/>
  <c r="G13" i="54"/>
  <c r="F13" i="54"/>
  <c r="F26" i="54" s="1"/>
  <c r="E13" i="54"/>
  <c r="D13" i="54"/>
  <c r="C13" i="54"/>
  <c r="L50" i="55"/>
  <c r="K50" i="55"/>
  <c r="J50" i="55"/>
  <c r="I50" i="55"/>
  <c r="H50" i="55"/>
  <c r="G50" i="55"/>
  <c r="F50" i="55"/>
  <c r="E50" i="55"/>
  <c r="D50" i="55"/>
  <c r="C50" i="55"/>
  <c r="L43" i="55"/>
  <c r="K43" i="55"/>
  <c r="J43" i="55"/>
  <c r="I43" i="55"/>
  <c r="H43" i="55"/>
  <c r="G43" i="55"/>
  <c r="F43" i="55"/>
  <c r="F44" i="55" s="1"/>
  <c r="E43" i="55"/>
  <c r="D43" i="55"/>
  <c r="C43" i="55"/>
  <c r="L37" i="55"/>
  <c r="L44" i="55" s="1"/>
  <c r="K37" i="55"/>
  <c r="K44" i="55" s="1"/>
  <c r="J37" i="55"/>
  <c r="J44" i="55" s="1"/>
  <c r="I37" i="55"/>
  <c r="I44" i="55" s="1"/>
  <c r="H37" i="55"/>
  <c r="G37" i="55"/>
  <c r="G44" i="55" s="1"/>
  <c r="F37" i="55"/>
  <c r="E37" i="55"/>
  <c r="E44" i="55" s="1"/>
  <c r="D37" i="55"/>
  <c r="C37" i="55"/>
  <c r="C44" i="55" s="1"/>
  <c r="L25" i="55"/>
  <c r="K25" i="55"/>
  <c r="J25" i="55"/>
  <c r="I25" i="55"/>
  <c r="H25" i="55"/>
  <c r="G25" i="55"/>
  <c r="F25" i="55"/>
  <c r="E25" i="55"/>
  <c r="D25" i="55"/>
  <c r="C25" i="55"/>
  <c r="C26" i="55" s="1"/>
  <c r="L13" i="55"/>
  <c r="K13" i="55"/>
  <c r="J13" i="55"/>
  <c r="J26" i="55" s="1"/>
  <c r="I13" i="55"/>
  <c r="H13" i="55"/>
  <c r="H26" i="55" s="1"/>
  <c r="G13" i="55"/>
  <c r="F13" i="55"/>
  <c r="F26" i="55" s="1"/>
  <c r="E13" i="55"/>
  <c r="D13" i="55"/>
  <c r="C13" i="55"/>
  <c r="L50" i="56"/>
  <c r="K50" i="56"/>
  <c r="J50" i="56"/>
  <c r="I50" i="56"/>
  <c r="H50" i="56"/>
  <c r="G50" i="56"/>
  <c r="F50" i="56"/>
  <c r="E50" i="56"/>
  <c r="D50" i="56"/>
  <c r="C50" i="56"/>
  <c r="D44" i="56"/>
  <c r="L43" i="56"/>
  <c r="K43" i="56"/>
  <c r="J43" i="56"/>
  <c r="I43" i="56"/>
  <c r="H43" i="56"/>
  <c r="G43" i="56"/>
  <c r="F43" i="56"/>
  <c r="E43" i="56"/>
  <c r="D43" i="56"/>
  <c r="C43" i="56"/>
  <c r="L37" i="56"/>
  <c r="L44" i="56" s="1"/>
  <c r="K37" i="56"/>
  <c r="J37" i="56"/>
  <c r="J44" i="56" s="1"/>
  <c r="I37" i="56"/>
  <c r="H37" i="56"/>
  <c r="H44" i="56" s="1"/>
  <c r="G37" i="56"/>
  <c r="F37" i="56"/>
  <c r="E37" i="56"/>
  <c r="D37" i="56"/>
  <c r="C37" i="56"/>
  <c r="C44" i="56" s="1"/>
  <c r="C26" i="56"/>
  <c r="C45" i="56" s="1"/>
  <c r="L25" i="56"/>
  <c r="K25" i="56"/>
  <c r="J25" i="56"/>
  <c r="I25" i="56"/>
  <c r="H25" i="56"/>
  <c r="G25" i="56"/>
  <c r="F25" i="56"/>
  <c r="E25" i="56"/>
  <c r="D25" i="56"/>
  <c r="C25" i="56"/>
  <c r="L13" i="56"/>
  <c r="K13" i="56"/>
  <c r="K26" i="56" s="1"/>
  <c r="J13" i="56"/>
  <c r="J26" i="56" s="1"/>
  <c r="I13" i="56"/>
  <c r="I26" i="56" s="1"/>
  <c r="H13" i="56"/>
  <c r="G13" i="56"/>
  <c r="G26" i="56" s="1"/>
  <c r="F13" i="56"/>
  <c r="F26" i="56" s="1"/>
  <c r="E13" i="56"/>
  <c r="E26" i="56" s="1"/>
  <c r="D13" i="56"/>
  <c r="C13" i="56"/>
  <c r="L50" i="57"/>
  <c r="K50" i="57"/>
  <c r="J50" i="57"/>
  <c r="I50" i="57"/>
  <c r="H50" i="57"/>
  <c r="G50" i="57"/>
  <c r="F50" i="57"/>
  <c r="E50" i="57"/>
  <c r="D50" i="57"/>
  <c r="C50" i="57"/>
  <c r="D44" i="57"/>
  <c r="L43" i="57"/>
  <c r="K43" i="57"/>
  <c r="J43" i="57"/>
  <c r="I43" i="57"/>
  <c r="H43" i="57"/>
  <c r="G43" i="57"/>
  <c r="F43" i="57"/>
  <c r="F44" i="57" s="1"/>
  <c r="E43" i="57"/>
  <c r="D43" i="57"/>
  <c r="C43" i="57"/>
  <c r="L37" i="57"/>
  <c r="K37" i="57"/>
  <c r="J37" i="57"/>
  <c r="I37" i="57"/>
  <c r="I44" i="57" s="1"/>
  <c r="H37" i="57"/>
  <c r="G37" i="57"/>
  <c r="F37" i="57"/>
  <c r="E37" i="57"/>
  <c r="E44" i="57" s="1"/>
  <c r="D37" i="57"/>
  <c r="C37" i="57"/>
  <c r="C26" i="57"/>
  <c r="L25" i="57"/>
  <c r="L26" i="57" s="1"/>
  <c r="K25" i="57"/>
  <c r="J25" i="57"/>
  <c r="I25" i="57"/>
  <c r="H25" i="57"/>
  <c r="G25" i="57"/>
  <c r="F25" i="57"/>
  <c r="E25" i="57"/>
  <c r="D25" i="57"/>
  <c r="D26" i="57" s="1"/>
  <c r="C25" i="57"/>
  <c r="L13" i="57"/>
  <c r="K13" i="57"/>
  <c r="J13" i="57"/>
  <c r="I13" i="57"/>
  <c r="I26" i="57" s="1"/>
  <c r="H13" i="57"/>
  <c r="G13" i="57"/>
  <c r="F13" i="57"/>
  <c r="E13" i="57"/>
  <c r="E26" i="57" s="1"/>
  <c r="E45" i="57" s="1"/>
  <c r="D13" i="57"/>
  <c r="C13" i="57"/>
  <c r="L50" i="58"/>
  <c r="K50" i="58"/>
  <c r="J50" i="58"/>
  <c r="I50" i="58"/>
  <c r="H50" i="58"/>
  <c r="G50" i="58"/>
  <c r="F50" i="58"/>
  <c r="E50" i="58"/>
  <c r="D50" i="58"/>
  <c r="C50" i="58"/>
  <c r="L43" i="58"/>
  <c r="K43" i="58"/>
  <c r="J43" i="58"/>
  <c r="I43" i="58"/>
  <c r="H43" i="58"/>
  <c r="G43" i="58"/>
  <c r="F43" i="58"/>
  <c r="F44" i="58" s="1"/>
  <c r="E43" i="58"/>
  <c r="D43" i="58"/>
  <c r="C43" i="58"/>
  <c r="L37" i="58"/>
  <c r="L44" i="58" s="1"/>
  <c r="K37" i="58"/>
  <c r="J37" i="58"/>
  <c r="J44" i="58" s="1"/>
  <c r="I37" i="58"/>
  <c r="I44" i="58" s="1"/>
  <c r="H37" i="58"/>
  <c r="G37" i="58"/>
  <c r="G44" i="58" s="1"/>
  <c r="F37" i="58"/>
  <c r="E37" i="58"/>
  <c r="E44" i="58" s="1"/>
  <c r="D37" i="58"/>
  <c r="D44" i="58" s="1"/>
  <c r="C37" i="58"/>
  <c r="C44" i="58" s="1"/>
  <c r="L25" i="58"/>
  <c r="L26" i="58" s="1"/>
  <c r="K25" i="58"/>
  <c r="J25" i="58"/>
  <c r="I25" i="58"/>
  <c r="H25" i="58"/>
  <c r="G25" i="58"/>
  <c r="F25" i="58"/>
  <c r="E25" i="58"/>
  <c r="D25" i="58"/>
  <c r="C25" i="58"/>
  <c r="L13" i="58"/>
  <c r="K13" i="58"/>
  <c r="K26" i="58" s="1"/>
  <c r="J13" i="58"/>
  <c r="J26" i="58" s="1"/>
  <c r="I13" i="58"/>
  <c r="I26" i="58" s="1"/>
  <c r="H13" i="58"/>
  <c r="H26" i="58" s="1"/>
  <c r="G13" i="58"/>
  <c r="G26" i="58" s="1"/>
  <c r="F13" i="58"/>
  <c r="E13" i="58"/>
  <c r="E26" i="58" s="1"/>
  <c r="E45" i="58" s="1"/>
  <c r="D13" i="58"/>
  <c r="C13" i="58"/>
  <c r="C26" i="58" s="1"/>
  <c r="L50" i="59"/>
  <c r="K50" i="59"/>
  <c r="J50" i="59"/>
  <c r="I50" i="59"/>
  <c r="H50" i="59"/>
  <c r="G50" i="59"/>
  <c r="F50" i="59"/>
  <c r="E50" i="59"/>
  <c r="D50" i="59"/>
  <c r="C50" i="59"/>
  <c r="E44" i="59"/>
  <c r="L43" i="59"/>
  <c r="K43" i="59"/>
  <c r="J43" i="59"/>
  <c r="I43" i="59"/>
  <c r="H43" i="59"/>
  <c r="G43" i="59"/>
  <c r="F43" i="59"/>
  <c r="F44" i="59" s="1"/>
  <c r="E43" i="59"/>
  <c r="D43" i="59"/>
  <c r="C43" i="59"/>
  <c r="L37" i="59"/>
  <c r="L44" i="59" s="1"/>
  <c r="K37" i="59"/>
  <c r="J37" i="59"/>
  <c r="J44" i="59" s="1"/>
  <c r="I37" i="59"/>
  <c r="H37" i="59"/>
  <c r="H44" i="59" s="1"/>
  <c r="G37" i="59"/>
  <c r="G44" i="59" s="1"/>
  <c r="F37" i="59"/>
  <c r="E37" i="59"/>
  <c r="D37" i="59"/>
  <c r="C37" i="59"/>
  <c r="L25" i="59"/>
  <c r="K25" i="59"/>
  <c r="K26" i="59" s="1"/>
  <c r="J25" i="59"/>
  <c r="I25" i="59"/>
  <c r="H25" i="59"/>
  <c r="G25" i="59"/>
  <c r="F25" i="59"/>
  <c r="E25" i="59"/>
  <c r="D25" i="59"/>
  <c r="D26" i="59" s="1"/>
  <c r="C25" i="59"/>
  <c r="L13" i="59"/>
  <c r="K13" i="59"/>
  <c r="J13" i="59"/>
  <c r="J26" i="59" s="1"/>
  <c r="I13" i="59"/>
  <c r="I26" i="59" s="1"/>
  <c r="H13" i="59"/>
  <c r="G13" i="59"/>
  <c r="G26" i="59" s="1"/>
  <c r="F13" i="59"/>
  <c r="E13" i="59"/>
  <c r="E26" i="59" s="1"/>
  <c r="D13" i="59"/>
  <c r="C13" i="59"/>
  <c r="C26" i="59" s="1"/>
  <c r="L50" i="60"/>
  <c r="K50" i="60"/>
  <c r="J50" i="60"/>
  <c r="I50" i="60"/>
  <c r="H50" i="60"/>
  <c r="G50" i="60"/>
  <c r="F50" i="60"/>
  <c r="E50" i="60"/>
  <c r="D50" i="60"/>
  <c r="C50" i="60"/>
  <c r="L43" i="60"/>
  <c r="K43" i="60"/>
  <c r="J43" i="60"/>
  <c r="I43" i="60"/>
  <c r="H43" i="60"/>
  <c r="G43" i="60"/>
  <c r="F43" i="60"/>
  <c r="F44" i="60" s="1"/>
  <c r="E43" i="60"/>
  <c r="D43" i="60"/>
  <c r="C43" i="60"/>
  <c r="L37" i="60"/>
  <c r="K37" i="60"/>
  <c r="J37" i="60"/>
  <c r="J44" i="60" s="1"/>
  <c r="I37" i="60"/>
  <c r="H37" i="60"/>
  <c r="G37" i="60"/>
  <c r="F37" i="60"/>
  <c r="E37" i="60"/>
  <c r="E44" i="60" s="1"/>
  <c r="D37" i="60"/>
  <c r="D44" i="60" s="1"/>
  <c r="C37" i="60"/>
  <c r="C44" i="60" s="1"/>
  <c r="C26" i="60"/>
  <c r="C45" i="60" s="1"/>
  <c r="L25" i="60"/>
  <c r="L26" i="60" s="1"/>
  <c r="K25" i="60"/>
  <c r="J25" i="60"/>
  <c r="I25" i="60"/>
  <c r="H25" i="60"/>
  <c r="G25" i="60"/>
  <c r="F25" i="60"/>
  <c r="E25" i="60"/>
  <c r="D25" i="60"/>
  <c r="C25" i="60"/>
  <c r="L13" i="60"/>
  <c r="K13" i="60"/>
  <c r="J13" i="60"/>
  <c r="J26" i="60" s="1"/>
  <c r="I13" i="60"/>
  <c r="H13" i="60"/>
  <c r="G13" i="60"/>
  <c r="F13" i="60"/>
  <c r="E13" i="60"/>
  <c r="E26" i="60" s="1"/>
  <c r="E45" i="60" s="1"/>
  <c r="D13" i="60"/>
  <c r="C13" i="60"/>
  <c r="L50" i="61"/>
  <c r="K50" i="61"/>
  <c r="J50" i="61"/>
  <c r="I50" i="61"/>
  <c r="H50" i="61"/>
  <c r="G50" i="61"/>
  <c r="F50" i="61"/>
  <c r="E50" i="61"/>
  <c r="D50" i="61"/>
  <c r="C50" i="61"/>
  <c r="L43" i="61"/>
  <c r="K43" i="61"/>
  <c r="J43" i="61"/>
  <c r="I43" i="61"/>
  <c r="H43" i="61"/>
  <c r="G43" i="61"/>
  <c r="F43" i="61"/>
  <c r="E43" i="61"/>
  <c r="D43" i="61"/>
  <c r="C43" i="61"/>
  <c r="L37" i="61"/>
  <c r="L44" i="61" s="1"/>
  <c r="K37" i="61"/>
  <c r="J37" i="61"/>
  <c r="J44" i="61" s="1"/>
  <c r="I37" i="61"/>
  <c r="H37" i="61"/>
  <c r="H44" i="61" s="1"/>
  <c r="G37" i="61"/>
  <c r="F37" i="61"/>
  <c r="E37" i="61"/>
  <c r="E44" i="61" s="1"/>
  <c r="D37" i="61"/>
  <c r="C37" i="61"/>
  <c r="C26" i="61"/>
  <c r="L25" i="61"/>
  <c r="K25" i="61"/>
  <c r="J25" i="61"/>
  <c r="I25" i="61"/>
  <c r="H25" i="61"/>
  <c r="G25" i="61"/>
  <c r="F25" i="61"/>
  <c r="E25" i="61"/>
  <c r="D25" i="61"/>
  <c r="C25" i="61"/>
  <c r="L13" i="61"/>
  <c r="K13" i="61"/>
  <c r="K26" i="61" s="1"/>
  <c r="J13" i="61"/>
  <c r="J26" i="61" s="1"/>
  <c r="I13" i="61"/>
  <c r="I26" i="61" s="1"/>
  <c r="H13" i="61"/>
  <c r="H26" i="61" s="1"/>
  <c r="G13" i="61"/>
  <c r="F13" i="61"/>
  <c r="F26" i="61" s="1"/>
  <c r="E13" i="61"/>
  <c r="E26" i="61" s="1"/>
  <c r="D13" i="61"/>
  <c r="C13" i="61"/>
  <c r="L50" i="62"/>
  <c r="K50" i="62"/>
  <c r="J50" i="62"/>
  <c r="I50" i="62"/>
  <c r="H50" i="62"/>
  <c r="G50" i="62"/>
  <c r="F50" i="62"/>
  <c r="E50" i="62"/>
  <c r="D50" i="62"/>
  <c r="C50" i="62"/>
  <c r="E44" i="62"/>
  <c r="L43" i="62"/>
  <c r="K43" i="62"/>
  <c r="J43" i="62"/>
  <c r="I43" i="62"/>
  <c r="H43" i="62"/>
  <c r="G43" i="62"/>
  <c r="F43" i="62"/>
  <c r="E43" i="62"/>
  <c r="D43" i="62"/>
  <c r="C43" i="62"/>
  <c r="L37" i="62"/>
  <c r="K37" i="62"/>
  <c r="J37" i="62"/>
  <c r="J44" i="62" s="1"/>
  <c r="I37" i="62"/>
  <c r="H37" i="62"/>
  <c r="G37" i="62"/>
  <c r="F37" i="62"/>
  <c r="E37" i="62"/>
  <c r="D37" i="62"/>
  <c r="C37" i="62"/>
  <c r="L25" i="62"/>
  <c r="L26" i="62" s="1"/>
  <c r="K25" i="62"/>
  <c r="K26" i="62" s="1"/>
  <c r="J25" i="62"/>
  <c r="I25" i="62"/>
  <c r="H25" i="62"/>
  <c r="G25" i="62"/>
  <c r="F25" i="62"/>
  <c r="E25" i="62"/>
  <c r="D25" i="62"/>
  <c r="D26" i="62" s="1"/>
  <c r="C25" i="62"/>
  <c r="C26" i="62" s="1"/>
  <c r="L13" i="62"/>
  <c r="K13" i="62"/>
  <c r="J13" i="62"/>
  <c r="J26" i="62" s="1"/>
  <c r="I13" i="62"/>
  <c r="H13" i="62"/>
  <c r="G13" i="62"/>
  <c r="F13" i="62"/>
  <c r="F26" i="62" s="1"/>
  <c r="E13" i="62"/>
  <c r="D13" i="62"/>
  <c r="C13" i="62"/>
  <c r="L50" i="63"/>
  <c r="K50" i="63"/>
  <c r="J50" i="63"/>
  <c r="I50" i="63"/>
  <c r="H50" i="63"/>
  <c r="G50" i="63"/>
  <c r="F50" i="63"/>
  <c r="E50" i="63"/>
  <c r="D50" i="63"/>
  <c r="C50" i="63"/>
  <c r="L43" i="63"/>
  <c r="K43" i="63"/>
  <c r="J43" i="63"/>
  <c r="I43" i="63"/>
  <c r="H43" i="63"/>
  <c r="G43" i="63"/>
  <c r="F43" i="63"/>
  <c r="E43" i="63"/>
  <c r="D43" i="63"/>
  <c r="C43" i="63"/>
  <c r="L37" i="63"/>
  <c r="K37" i="63"/>
  <c r="J37" i="63"/>
  <c r="J44" i="63" s="1"/>
  <c r="I37" i="63"/>
  <c r="H37" i="63"/>
  <c r="H44" i="63" s="1"/>
  <c r="G37" i="63"/>
  <c r="F37" i="63"/>
  <c r="E37" i="63"/>
  <c r="E44" i="63" s="1"/>
  <c r="D37" i="63"/>
  <c r="D44" i="63" s="1"/>
  <c r="C37" i="63"/>
  <c r="C26" i="63"/>
  <c r="L25" i="63"/>
  <c r="L26" i="63" s="1"/>
  <c r="K25" i="63"/>
  <c r="J25" i="63"/>
  <c r="I25" i="63"/>
  <c r="H25" i="63"/>
  <c r="G25" i="63"/>
  <c r="F25" i="63"/>
  <c r="E25" i="63"/>
  <c r="D25" i="63"/>
  <c r="C25" i="63"/>
  <c r="L13" i="63"/>
  <c r="K13" i="63"/>
  <c r="J13" i="63"/>
  <c r="J26" i="63" s="1"/>
  <c r="I13" i="63"/>
  <c r="H13" i="63"/>
  <c r="H26" i="63" s="1"/>
  <c r="G13" i="63"/>
  <c r="F13" i="63"/>
  <c r="F26" i="63" s="1"/>
  <c r="E13" i="63"/>
  <c r="E26" i="63" s="1"/>
  <c r="D13" i="63"/>
  <c r="C13" i="63"/>
  <c r="L50" i="64"/>
  <c r="K50" i="64"/>
  <c r="J50" i="64"/>
  <c r="I50" i="64"/>
  <c r="H50" i="64"/>
  <c r="G50" i="64"/>
  <c r="F50" i="64"/>
  <c r="E50" i="64"/>
  <c r="D50" i="64"/>
  <c r="C50" i="64"/>
  <c r="L43" i="64"/>
  <c r="K43" i="64"/>
  <c r="J43" i="64"/>
  <c r="I43" i="64"/>
  <c r="H43" i="64"/>
  <c r="G43" i="64"/>
  <c r="F43" i="64"/>
  <c r="E43" i="64"/>
  <c r="D43" i="64"/>
  <c r="C43" i="64"/>
  <c r="L37" i="64"/>
  <c r="K37" i="64"/>
  <c r="K44" i="64" s="1"/>
  <c r="J37" i="64"/>
  <c r="J44" i="64" s="1"/>
  <c r="I37" i="64"/>
  <c r="I44" i="64" s="1"/>
  <c r="H37" i="64"/>
  <c r="H44" i="64" s="1"/>
  <c r="G37" i="64"/>
  <c r="F37" i="64"/>
  <c r="E37" i="64"/>
  <c r="D37" i="64"/>
  <c r="D44" i="64" s="1"/>
  <c r="C37" i="64"/>
  <c r="L25" i="64"/>
  <c r="K25" i="64"/>
  <c r="J25" i="64"/>
  <c r="I25" i="64"/>
  <c r="H25" i="64"/>
  <c r="G25" i="64"/>
  <c r="F25" i="64"/>
  <c r="E25" i="64"/>
  <c r="D25" i="64"/>
  <c r="C25" i="64"/>
  <c r="L13" i="64"/>
  <c r="K13" i="64"/>
  <c r="K26" i="64" s="1"/>
  <c r="K45" i="64" s="1"/>
  <c r="J13" i="64"/>
  <c r="I13" i="64"/>
  <c r="I26" i="64" s="1"/>
  <c r="H13" i="64"/>
  <c r="H26" i="64" s="1"/>
  <c r="G13" i="64"/>
  <c r="G26" i="64" s="1"/>
  <c r="F13" i="64"/>
  <c r="F26" i="64" s="1"/>
  <c r="E13" i="64"/>
  <c r="D13" i="64"/>
  <c r="C13" i="64"/>
  <c r="L50" i="65"/>
  <c r="K50" i="65"/>
  <c r="J50" i="65"/>
  <c r="I50" i="65"/>
  <c r="H50" i="65"/>
  <c r="G50" i="65"/>
  <c r="F50" i="65"/>
  <c r="E50" i="65"/>
  <c r="D50" i="65"/>
  <c r="C50" i="65"/>
  <c r="G44" i="65"/>
  <c r="L43" i="65"/>
  <c r="K43" i="65"/>
  <c r="J43" i="65"/>
  <c r="I43" i="65"/>
  <c r="H43" i="65"/>
  <c r="G43" i="65"/>
  <c r="F43" i="65"/>
  <c r="F44" i="65" s="1"/>
  <c r="E43" i="65"/>
  <c r="D43" i="65"/>
  <c r="C43" i="65"/>
  <c r="L37" i="65"/>
  <c r="K37" i="65"/>
  <c r="J37" i="65"/>
  <c r="I37" i="65"/>
  <c r="H37" i="65"/>
  <c r="H44" i="65" s="1"/>
  <c r="G37" i="65"/>
  <c r="F37" i="65"/>
  <c r="E37" i="65"/>
  <c r="E44" i="65" s="1"/>
  <c r="D37" i="65"/>
  <c r="C37" i="65"/>
  <c r="C44" i="65" s="1"/>
  <c r="L25" i="65"/>
  <c r="K25" i="65"/>
  <c r="J25" i="65"/>
  <c r="I25" i="65"/>
  <c r="H25" i="65"/>
  <c r="G25" i="65"/>
  <c r="G26" i="65" s="1"/>
  <c r="F25" i="65"/>
  <c r="F26" i="65" s="1"/>
  <c r="E25" i="65"/>
  <c r="D25" i="65"/>
  <c r="C25" i="65"/>
  <c r="L13" i="65"/>
  <c r="K13" i="65"/>
  <c r="J13" i="65"/>
  <c r="J26" i="65" s="1"/>
  <c r="I13" i="65"/>
  <c r="I26" i="65" s="1"/>
  <c r="H13" i="65"/>
  <c r="G13" i="65"/>
  <c r="F13" i="65"/>
  <c r="E13" i="65"/>
  <c r="E26" i="65" s="1"/>
  <c r="E45" i="65" s="1"/>
  <c r="D13" i="65"/>
  <c r="D26" i="65" s="1"/>
  <c r="C13" i="65"/>
  <c r="C26" i="65" s="1"/>
  <c r="L50" i="66"/>
  <c r="K50" i="66"/>
  <c r="J50" i="66"/>
  <c r="I50" i="66"/>
  <c r="H50" i="66"/>
  <c r="G50" i="66"/>
  <c r="F50" i="66"/>
  <c r="E50" i="66"/>
  <c r="D50" i="66"/>
  <c r="C50" i="66"/>
  <c r="L43" i="66"/>
  <c r="K43" i="66"/>
  <c r="J43" i="66"/>
  <c r="I43" i="66"/>
  <c r="H43" i="66"/>
  <c r="G43" i="66"/>
  <c r="F43" i="66"/>
  <c r="F44" i="66" s="1"/>
  <c r="E43" i="66"/>
  <c r="D43" i="66"/>
  <c r="C43" i="66"/>
  <c r="L37" i="66"/>
  <c r="K37" i="66"/>
  <c r="K44" i="66" s="1"/>
  <c r="J37" i="66"/>
  <c r="I37" i="66"/>
  <c r="H37" i="66"/>
  <c r="G37" i="66"/>
  <c r="F37" i="66"/>
  <c r="E37" i="66"/>
  <c r="E44" i="66" s="1"/>
  <c r="D37" i="66"/>
  <c r="C37" i="66"/>
  <c r="L26" i="66"/>
  <c r="L25" i="66"/>
  <c r="K25" i="66"/>
  <c r="J25" i="66"/>
  <c r="I25" i="66"/>
  <c r="H25" i="66"/>
  <c r="G25" i="66"/>
  <c r="F25" i="66"/>
  <c r="E25" i="66"/>
  <c r="D25" i="66"/>
  <c r="C25" i="66"/>
  <c r="C26" i="66" s="1"/>
  <c r="L13" i="66"/>
  <c r="K13" i="66"/>
  <c r="J13" i="66"/>
  <c r="I13" i="66"/>
  <c r="H13" i="66"/>
  <c r="G13" i="66"/>
  <c r="G26" i="66" s="1"/>
  <c r="F13" i="66"/>
  <c r="F26" i="66" s="1"/>
  <c r="E13" i="66"/>
  <c r="D13" i="66"/>
  <c r="C13" i="66"/>
  <c r="L50" i="67"/>
  <c r="K50" i="67"/>
  <c r="J50" i="67"/>
  <c r="I50" i="67"/>
  <c r="H50" i="67"/>
  <c r="G50" i="67"/>
  <c r="F50" i="67"/>
  <c r="E50" i="67"/>
  <c r="D50" i="67"/>
  <c r="C50" i="67"/>
  <c r="L44" i="67"/>
  <c r="L43" i="67"/>
  <c r="K43" i="67"/>
  <c r="J43" i="67"/>
  <c r="I43" i="67"/>
  <c r="H43" i="67"/>
  <c r="G43" i="67"/>
  <c r="F43" i="67"/>
  <c r="F44" i="67" s="1"/>
  <c r="E43" i="67"/>
  <c r="D43" i="67"/>
  <c r="C43" i="67"/>
  <c r="L37" i="67"/>
  <c r="K37" i="67"/>
  <c r="J37" i="67"/>
  <c r="I37" i="67"/>
  <c r="I44" i="67" s="1"/>
  <c r="I45" i="67" s="1"/>
  <c r="H37" i="67"/>
  <c r="H44" i="67" s="1"/>
  <c r="G37" i="67"/>
  <c r="G44" i="67" s="1"/>
  <c r="F37" i="67"/>
  <c r="E37" i="67"/>
  <c r="E44" i="67" s="1"/>
  <c r="D37" i="67"/>
  <c r="D44" i="67" s="1"/>
  <c r="C37" i="67"/>
  <c r="L25" i="67"/>
  <c r="K25" i="67"/>
  <c r="J25" i="67"/>
  <c r="I25" i="67"/>
  <c r="H25" i="67"/>
  <c r="G25" i="67"/>
  <c r="F25" i="67"/>
  <c r="E25" i="67"/>
  <c r="D25" i="67"/>
  <c r="D26" i="67" s="1"/>
  <c r="D45" i="67" s="1"/>
  <c r="C25" i="67"/>
  <c r="L13" i="67"/>
  <c r="K13" i="67"/>
  <c r="J13" i="67"/>
  <c r="J26" i="67" s="1"/>
  <c r="I13" i="67"/>
  <c r="I26" i="67" s="1"/>
  <c r="H13" i="67"/>
  <c r="G13" i="67"/>
  <c r="G26" i="67" s="1"/>
  <c r="F13" i="67"/>
  <c r="F26" i="67" s="1"/>
  <c r="F45" i="67" s="1"/>
  <c r="E13" i="67"/>
  <c r="E26" i="67" s="1"/>
  <c r="E45" i="67" s="1"/>
  <c r="D13" i="67"/>
  <c r="C13" i="67"/>
  <c r="C26" i="67" s="1"/>
  <c r="L50" i="68"/>
  <c r="K50" i="68"/>
  <c r="J50" i="68"/>
  <c r="I50" i="68"/>
  <c r="H50" i="68"/>
  <c r="G50" i="68"/>
  <c r="F50" i="68"/>
  <c r="E50" i="68"/>
  <c r="D50" i="68"/>
  <c r="C50" i="68"/>
  <c r="G44" i="68"/>
  <c r="L43" i="68"/>
  <c r="K43" i="68"/>
  <c r="J43" i="68"/>
  <c r="I43" i="68"/>
  <c r="I44" i="68" s="1"/>
  <c r="H43" i="68"/>
  <c r="H44" i="68" s="1"/>
  <c r="G43" i="68"/>
  <c r="F43" i="68"/>
  <c r="E43" i="68"/>
  <c r="D43" i="68"/>
  <c r="C43" i="68"/>
  <c r="L37" i="68"/>
  <c r="K37" i="68"/>
  <c r="K44" i="68" s="1"/>
  <c r="J37" i="68"/>
  <c r="I37" i="68"/>
  <c r="H37" i="68"/>
  <c r="G37" i="68"/>
  <c r="F37" i="68"/>
  <c r="E37" i="68"/>
  <c r="D37" i="68"/>
  <c r="C37" i="68"/>
  <c r="C26" i="68"/>
  <c r="L25" i="68"/>
  <c r="K25" i="68"/>
  <c r="J25" i="68"/>
  <c r="I25" i="68"/>
  <c r="H25" i="68"/>
  <c r="G25" i="68"/>
  <c r="F25" i="68"/>
  <c r="F26" i="68" s="1"/>
  <c r="E25" i="68"/>
  <c r="E26" i="68" s="1"/>
  <c r="D25" i="68"/>
  <c r="D26" i="68" s="1"/>
  <c r="C25" i="68"/>
  <c r="L13" i="68"/>
  <c r="L26" i="68" s="1"/>
  <c r="K13" i="68"/>
  <c r="J13" i="68"/>
  <c r="I13" i="68"/>
  <c r="H13" i="68"/>
  <c r="H26" i="68" s="1"/>
  <c r="G13" i="68"/>
  <c r="F13" i="68"/>
  <c r="E13" i="68"/>
  <c r="D13" i="68"/>
  <c r="C13" i="68"/>
  <c r="L50" i="69"/>
  <c r="K50" i="69"/>
  <c r="J50" i="69"/>
  <c r="I50" i="69"/>
  <c r="H50" i="69"/>
  <c r="G50" i="69"/>
  <c r="F50" i="69"/>
  <c r="E50" i="69"/>
  <c r="D50" i="69"/>
  <c r="C50" i="69"/>
  <c r="L44" i="69"/>
  <c r="L43" i="69"/>
  <c r="K43" i="69"/>
  <c r="J43" i="69"/>
  <c r="I43" i="69"/>
  <c r="H43" i="69"/>
  <c r="G43" i="69"/>
  <c r="F43" i="69"/>
  <c r="E43" i="69"/>
  <c r="D43" i="69"/>
  <c r="C43" i="69"/>
  <c r="L37" i="69"/>
  <c r="K37" i="69"/>
  <c r="J37" i="69"/>
  <c r="J44" i="69" s="1"/>
  <c r="I37" i="69"/>
  <c r="I44" i="69" s="1"/>
  <c r="H37" i="69"/>
  <c r="H44" i="69" s="1"/>
  <c r="G37" i="69"/>
  <c r="F37" i="69"/>
  <c r="E37" i="69"/>
  <c r="D37" i="69"/>
  <c r="D44" i="69" s="1"/>
  <c r="C37" i="69"/>
  <c r="C44" i="69" s="1"/>
  <c r="J26" i="69"/>
  <c r="J45" i="69" s="1"/>
  <c r="L25" i="69"/>
  <c r="K25" i="69"/>
  <c r="J25" i="69"/>
  <c r="I25" i="69"/>
  <c r="I26" i="69" s="1"/>
  <c r="I45" i="69" s="1"/>
  <c r="H25" i="69"/>
  <c r="G25" i="69"/>
  <c r="F25" i="69"/>
  <c r="E25" i="69"/>
  <c r="D25" i="69"/>
  <c r="D26" i="69" s="1"/>
  <c r="C25" i="69"/>
  <c r="L13" i="69"/>
  <c r="K13" i="69"/>
  <c r="K26" i="69" s="1"/>
  <c r="J13" i="69"/>
  <c r="I13" i="69"/>
  <c r="H13" i="69"/>
  <c r="H26" i="69" s="1"/>
  <c r="G13" i="69"/>
  <c r="G26" i="69" s="1"/>
  <c r="F13" i="69"/>
  <c r="F26" i="69" s="1"/>
  <c r="E13" i="69"/>
  <c r="E26" i="69" s="1"/>
  <c r="D13" i="69"/>
  <c r="C13" i="69"/>
  <c r="C26" i="69" s="1"/>
  <c r="L50" i="70"/>
  <c r="K50" i="70"/>
  <c r="J50" i="70"/>
  <c r="I50" i="70"/>
  <c r="H50" i="70"/>
  <c r="G50" i="70"/>
  <c r="F50" i="70"/>
  <c r="E50" i="70"/>
  <c r="D50" i="70"/>
  <c r="C50" i="70"/>
  <c r="K44" i="70"/>
  <c r="C44" i="70"/>
  <c r="L43" i="70"/>
  <c r="K43" i="70"/>
  <c r="J43" i="70"/>
  <c r="I43" i="70"/>
  <c r="H43" i="70"/>
  <c r="G43" i="70"/>
  <c r="F43" i="70"/>
  <c r="E43" i="70"/>
  <c r="D43" i="70"/>
  <c r="C43" i="70"/>
  <c r="L37" i="70"/>
  <c r="K37" i="70"/>
  <c r="J37" i="70"/>
  <c r="I37" i="70"/>
  <c r="H37" i="70"/>
  <c r="H44" i="70" s="1"/>
  <c r="G37" i="70"/>
  <c r="F37" i="70"/>
  <c r="E37" i="70"/>
  <c r="D37" i="70"/>
  <c r="C37" i="70"/>
  <c r="F26" i="70"/>
  <c r="L25" i="70"/>
  <c r="L26" i="70" s="1"/>
  <c r="K25" i="70"/>
  <c r="J25" i="70"/>
  <c r="I25" i="70"/>
  <c r="H25" i="70"/>
  <c r="G25" i="70"/>
  <c r="G26" i="70" s="1"/>
  <c r="F25" i="70"/>
  <c r="E25" i="70"/>
  <c r="E26" i="70" s="1"/>
  <c r="D25" i="70"/>
  <c r="D26" i="70" s="1"/>
  <c r="C25" i="70"/>
  <c r="L13" i="70"/>
  <c r="K13" i="70"/>
  <c r="K26" i="70" s="1"/>
  <c r="J13" i="70"/>
  <c r="I13" i="70"/>
  <c r="H13" i="70"/>
  <c r="G13" i="70"/>
  <c r="F13" i="70"/>
  <c r="E13" i="70"/>
  <c r="D13" i="70"/>
  <c r="C13" i="70"/>
  <c r="L50" i="71"/>
  <c r="K50" i="71"/>
  <c r="J50" i="71"/>
  <c r="I50" i="71"/>
  <c r="H50" i="71"/>
  <c r="G50" i="71"/>
  <c r="F50" i="71"/>
  <c r="E50" i="71"/>
  <c r="D50" i="71"/>
  <c r="C50" i="71"/>
  <c r="H44" i="71"/>
  <c r="L43" i="71"/>
  <c r="K43" i="71"/>
  <c r="J43" i="71"/>
  <c r="I43" i="71"/>
  <c r="H43" i="71"/>
  <c r="G43" i="71"/>
  <c r="F43" i="71"/>
  <c r="E43" i="71"/>
  <c r="E44" i="71" s="1"/>
  <c r="D43" i="71"/>
  <c r="C43" i="71"/>
  <c r="L37" i="71"/>
  <c r="L44" i="71" s="1"/>
  <c r="K37" i="71"/>
  <c r="K44" i="71" s="1"/>
  <c r="J37" i="71"/>
  <c r="I37" i="71"/>
  <c r="I44" i="71" s="1"/>
  <c r="H37" i="71"/>
  <c r="G37" i="71"/>
  <c r="F37" i="71"/>
  <c r="F44" i="71" s="1"/>
  <c r="E37" i="71"/>
  <c r="D37" i="71"/>
  <c r="D44" i="71" s="1"/>
  <c r="C37" i="71"/>
  <c r="C44" i="71" s="1"/>
  <c r="K26" i="71"/>
  <c r="L25" i="71"/>
  <c r="K25" i="71"/>
  <c r="J25" i="71"/>
  <c r="I25" i="71"/>
  <c r="H25" i="71"/>
  <c r="G25" i="71"/>
  <c r="F25" i="71"/>
  <c r="E25" i="71"/>
  <c r="E26" i="71" s="1"/>
  <c r="D25" i="71"/>
  <c r="C25" i="71"/>
  <c r="L13" i="71"/>
  <c r="K13" i="71"/>
  <c r="J13" i="71"/>
  <c r="I13" i="71"/>
  <c r="H13" i="71"/>
  <c r="H26" i="71" s="1"/>
  <c r="G13" i="71"/>
  <c r="G26" i="71" s="1"/>
  <c r="F13" i="71"/>
  <c r="F26" i="71" s="1"/>
  <c r="E13" i="71"/>
  <c r="D13" i="71"/>
  <c r="C13" i="71"/>
  <c r="L50" i="72"/>
  <c r="K50" i="72"/>
  <c r="J50" i="72"/>
  <c r="I50" i="72"/>
  <c r="H50" i="72"/>
  <c r="G50" i="72"/>
  <c r="F50" i="72"/>
  <c r="E50" i="72"/>
  <c r="D50" i="72"/>
  <c r="C50" i="72"/>
  <c r="D44" i="72"/>
  <c r="L43" i="72"/>
  <c r="K43" i="72"/>
  <c r="K44" i="72" s="1"/>
  <c r="J43" i="72"/>
  <c r="I43" i="72"/>
  <c r="H43" i="72"/>
  <c r="G43" i="72"/>
  <c r="F43" i="72"/>
  <c r="F44" i="72" s="1"/>
  <c r="E43" i="72"/>
  <c r="E44" i="72" s="1"/>
  <c r="D43" i="72"/>
  <c r="C43" i="72"/>
  <c r="L37" i="72"/>
  <c r="L44" i="72" s="1"/>
  <c r="K37" i="72"/>
  <c r="J37" i="72"/>
  <c r="J44" i="72" s="1"/>
  <c r="I37" i="72"/>
  <c r="H37" i="72"/>
  <c r="H44" i="72" s="1"/>
  <c r="G37" i="72"/>
  <c r="F37" i="72"/>
  <c r="E37" i="72"/>
  <c r="D37" i="72"/>
  <c r="C37" i="72"/>
  <c r="C44" i="72" s="1"/>
  <c r="L25" i="72"/>
  <c r="K25" i="72"/>
  <c r="J25" i="72"/>
  <c r="J26" i="72" s="1"/>
  <c r="J45" i="72" s="1"/>
  <c r="I25" i="72"/>
  <c r="I26" i="72" s="1"/>
  <c r="H25" i="72"/>
  <c r="G25" i="72"/>
  <c r="F25" i="72"/>
  <c r="E25" i="72"/>
  <c r="D25" i="72"/>
  <c r="C25" i="72"/>
  <c r="L13" i="72"/>
  <c r="L26" i="72" s="1"/>
  <c r="K13" i="72"/>
  <c r="K26" i="72" s="1"/>
  <c r="J13" i="72"/>
  <c r="I13" i="72"/>
  <c r="H13" i="72"/>
  <c r="H26" i="72" s="1"/>
  <c r="G13" i="72"/>
  <c r="F13" i="72"/>
  <c r="E13" i="72"/>
  <c r="D13" i="72"/>
  <c r="D26" i="72" s="1"/>
  <c r="C13" i="72"/>
  <c r="C26" i="72" s="1"/>
  <c r="L50" i="73"/>
  <c r="K50" i="73"/>
  <c r="J50" i="73"/>
  <c r="I50" i="73"/>
  <c r="H50" i="73"/>
  <c r="G50" i="73"/>
  <c r="F50" i="73"/>
  <c r="E50" i="73"/>
  <c r="D50" i="73"/>
  <c r="C50" i="73"/>
  <c r="I44" i="73"/>
  <c r="D44" i="73"/>
  <c r="L43" i="73"/>
  <c r="K43" i="73"/>
  <c r="J43" i="73"/>
  <c r="I43" i="73"/>
  <c r="H43" i="73"/>
  <c r="G43" i="73"/>
  <c r="F43" i="73"/>
  <c r="E43" i="73"/>
  <c r="D43" i="73"/>
  <c r="C43" i="73"/>
  <c r="L37" i="73"/>
  <c r="K37" i="73"/>
  <c r="J37" i="73"/>
  <c r="J44" i="73" s="1"/>
  <c r="I37" i="73"/>
  <c r="H37" i="73"/>
  <c r="G37" i="73"/>
  <c r="G44" i="73" s="1"/>
  <c r="F37" i="73"/>
  <c r="F44" i="73" s="1"/>
  <c r="E37" i="73"/>
  <c r="E44" i="73" s="1"/>
  <c r="D37" i="73"/>
  <c r="C37" i="73"/>
  <c r="J26" i="73"/>
  <c r="J45" i="73" s="1"/>
  <c r="G26" i="73"/>
  <c r="L25" i="73"/>
  <c r="K25" i="73"/>
  <c r="J25" i="73"/>
  <c r="I25" i="73"/>
  <c r="H25" i="73"/>
  <c r="G25" i="73"/>
  <c r="F25" i="73"/>
  <c r="E25" i="73"/>
  <c r="D25" i="73"/>
  <c r="C25" i="73"/>
  <c r="L13" i="73"/>
  <c r="K13" i="73"/>
  <c r="K26" i="73" s="1"/>
  <c r="J13" i="73"/>
  <c r="I13" i="73"/>
  <c r="H13" i="73"/>
  <c r="G13" i="73"/>
  <c r="F13" i="73"/>
  <c r="F26" i="73" s="1"/>
  <c r="E13" i="73"/>
  <c r="E26" i="73" s="1"/>
  <c r="E45" i="73" s="1"/>
  <c r="D13" i="73"/>
  <c r="C13" i="73"/>
  <c r="C26" i="73" s="1"/>
  <c r="L50" i="74"/>
  <c r="K50" i="74"/>
  <c r="J50" i="74"/>
  <c r="I50" i="74"/>
  <c r="H50" i="74"/>
  <c r="G50" i="74"/>
  <c r="F50" i="74"/>
  <c r="E50" i="74"/>
  <c r="D50" i="74"/>
  <c r="C50" i="74"/>
  <c r="L43" i="74"/>
  <c r="K43" i="74"/>
  <c r="K44" i="74" s="1"/>
  <c r="J43" i="74"/>
  <c r="I43" i="74"/>
  <c r="H43" i="74"/>
  <c r="G43" i="74"/>
  <c r="F43" i="74"/>
  <c r="E43" i="74"/>
  <c r="D43" i="74"/>
  <c r="D44" i="74" s="1"/>
  <c r="C43" i="74"/>
  <c r="L37" i="74"/>
  <c r="K37" i="74"/>
  <c r="J37" i="74"/>
  <c r="I37" i="74"/>
  <c r="I44" i="74" s="1"/>
  <c r="H37" i="74"/>
  <c r="G37" i="74"/>
  <c r="G44" i="74" s="1"/>
  <c r="F37" i="74"/>
  <c r="E37" i="74"/>
  <c r="D37" i="74"/>
  <c r="C37" i="74"/>
  <c r="G26" i="74"/>
  <c r="L25" i="74"/>
  <c r="K25" i="74"/>
  <c r="J25" i="74"/>
  <c r="I25" i="74"/>
  <c r="H25" i="74"/>
  <c r="G25" i="74"/>
  <c r="F25" i="74"/>
  <c r="E25" i="74"/>
  <c r="D25" i="74"/>
  <c r="C25" i="74"/>
  <c r="L13" i="74"/>
  <c r="L26" i="74" s="1"/>
  <c r="K13" i="74"/>
  <c r="J13" i="74"/>
  <c r="I13" i="74"/>
  <c r="H13" i="74"/>
  <c r="G13" i="74"/>
  <c r="F13" i="74"/>
  <c r="E13" i="74"/>
  <c r="D13" i="74"/>
  <c r="C13" i="74"/>
  <c r="C26" i="74" s="1"/>
  <c r="L50" i="75"/>
  <c r="K50" i="75"/>
  <c r="J50" i="75"/>
  <c r="I50" i="75"/>
  <c r="H50" i="75"/>
  <c r="G50" i="75"/>
  <c r="F50" i="75"/>
  <c r="E50" i="75"/>
  <c r="D50" i="75"/>
  <c r="C50" i="75"/>
  <c r="I44" i="75"/>
  <c r="L43" i="75"/>
  <c r="K43" i="75"/>
  <c r="K44" i="75" s="1"/>
  <c r="J43" i="75"/>
  <c r="I43" i="75"/>
  <c r="H43" i="75"/>
  <c r="G43" i="75"/>
  <c r="F43" i="75"/>
  <c r="E43" i="75"/>
  <c r="D43" i="75"/>
  <c r="D44" i="75" s="1"/>
  <c r="C43" i="75"/>
  <c r="L37" i="75"/>
  <c r="K37" i="75"/>
  <c r="J37" i="75"/>
  <c r="I37" i="75"/>
  <c r="H37" i="75"/>
  <c r="H44" i="75" s="1"/>
  <c r="G37" i="75"/>
  <c r="G44" i="75" s="1"/>
  <c r="F37" i="75"/>
  <c r="F44" i="75" s="1"/>
  <c r="E37" i="75"/>
  <c r="E44" i="75" s="1"/>
  <c r="D37" i="75"/>
  <c r="C37" i="75"/>
  <c r="J26" i="75"/>
  <c r="L25" i="75"/>
  <c r="K25" i="75"/>
  <c r="J25" i="75"/>
  <c r="I25" i="75"/>
  <c r="I26" i="75" s="1"/>
  <c r="H25" i="75"/>
  <c r="G25" i="75"/>
  <c r="F25" i="75"/>
  <c r="E25" i="75"/>
  <c r="D25" i="75"/>
  <c r="C25" i="75"/>
  <c r="L13" i="75"/>
  <c r="L26" i="75" s="1"/>
  <c r="K13" i="75"/>
  <c r="J13" i="75"/>
  <c r="I13" i="75"/>
  <c r="H13" i="75"/>
  <c r="H26" i="75" s="1"/>
  <c r="G13" i="75"/>
  <c r="G26" i="75" s="1"/>
  <c r="G45" i="75" s="1"/>
  <c r="F13" i="75"/>
  <c r="F26" i="75" s="1"/>
  <c r="F45" i="75" s="1"/>
  <c r="E13" i="75"/>
  <c r="E26" i="75" s="1"/>
  <c r="E45" i="75" s="1"/>
  <c r="D13" i="75"/>
  <c r="C13" i="75"/>
  <c r="C26" i="75" s="1"/>
  <c r="L50" i="76"/>
  <c r="K50" i="76"/>
  <c r="J50" i="76"/>
  <c r="I50" i="76"/>
  <c r="H50" i="76"/>
  <c r="G50" i="76"/>
  <c r="F50" i="76"/>
  <c r="E50" i="76"/>
  <c r="D50" i="76"/>
  <c r="C50" i="76"/>
  <c r="I44" i="76"/>
  <c r="L43" i="76"/>
  <c r="K43" i="76"/>
  <c r="J43" i="76"/>
  <c r="I43" i="76"/>
  <c r="H43" i="76"/>
  <c r="G43" i="76"/>
  <c r="F43" i="76"/>
  <c r="E43" i="76"/>
  <c r="D43" i="76"/>
  <c r="D44" i="76" s="1"/>
  <c r="C43" i="76"/>
  <c r="L37" i="76"/>
  <c r="K37" i="76"/>
  <c r="J37" i="76"/>
  <c r="J44" i="76" s="1"/>
  <c r="I37" i="76"/>
  <c r="H37" i="76"/>
  <c r="H44" i="76" s="1"/>
  <c r="G37" i="76"/>
  <c r="F37" i="76"/>
  <c r="E37" i="76"/>
  <c r="E44" i="76" s="1"/>
  <c r="D37" i="76"/>
  <c r="C37" i="76"/>
  <c r="L25" i="76"/>
  <c r="K25" i="76"/>
  <c r="J25" i="76"/>
  <c r="I25" i="76"/>
  <c r="H25" i="76"/>
  <c r="G25" i="76"/>
  <c r="F25" i="76"/>
  <c r="E25" i="76"/>
  <c r="D25" i="76"/>
  <c r="C25" i="76"/>
  <c r="L13" i="76"/>
  <c r="K13" i="76"/>
  <c r="K26" i="76" s="1"/>
  <c r="J13" i="76"/>
  <c r="I13" i="76"/>
  <c r="H13" i="76"/>
  <c r="G13" i="76"/>
  <c r="G26" i="76" s="1"/>
  <c r="F13" i="76"/>
  <c r="F26" i="76" s="1"/>
  <c r="E13" i="76"/>
  <c r="D13" i="76"/>
  <c r="C13" i="76"/>
  <c r="L50" i="77"/>
  <c r="K50" i="77"/>
  <c r="J50" i="77"/>
  <c r="I50" i="77"/>
  <c r="H50" i="77"/>
  <c r="G50" i="77"/>
  <c r="F50" i="77"/>
  <c r="E50" i="77"/>
  <c r="D50" i="77"/>
  <c r="C50" i="77"/>
  <c r="L44" i="77"/>
  <c r="L43" i="77"/>
  <c r="K43" i="77"/>
  <c r="K44" i="77" s="1"/>
  <c r="J43" i="77"/>
  <c r="I43" i="77"/>
  <c r="I44" i="77" s="1"/>
  <c r="H43" i="77"/>
  <c r="G43" i="77"/>
  <c r="F43" i="77"/>
  <c r="E43" i="77"/>
  <c r="D43" i="77"/>
  <c r="D44" i="77" s="1"/>
  <c r="C43" i="77"/>
  <c r="L37" i="77"/>
  <c r="K37" i="77"/>
  <c r="J37" i="77"/>
  <c r="J44" i="77" s="1"/>
  <c r="I37" i="77"/>
  <c r="H37" i="77"/>
  <c r="H44" i="77" s="1"/>
  <c r="G37" i="77"/>
  <c r="F37" i="77"/>
  <c r="E37" i="77"/>
  <c r="D37" i="77"/>
  <c r="C37" i="77"/>
  <c r="J26" i="77"/>
  <c r="J45" i="77" s="1"/>
  <c r="L25" i="77"/>
  <c r="K25" i="77"/>
  <c r="J25" i="77"/>
  <c r="I25" i="77"/>
  <c r="I26" i="77" s="1"/>
  <c r="I45" i="77" s="1"/>
  <c r="H25" i="77"/>
  <c r="G25" i="77"/>
  <c r="G26" i="77" s="1"/>
  <c r="F25" i="77"/>
  <c r="E25" i="77"/>
  <c r="D25" i="77"/>
  <c r="C25" i="77"/>
  <c r="L13" i="77"/>
  <c r="L26" i="77" s="1"/>
  <c r="K13" i="77"/>
  <c r="J13" i="77"/>
  <c r="I13" i="77"/>
  <c r="H13" i="77"/>
  <c r="H26" i="77" s="1"/>
  <c r="H45" i="77" s="1"/>
  <c r="G13" i="77"/>
  <c r="F13" i="77"/>
  <c r="E13" i="77"/>
  <c r="D13" i="77"/>
  <c r="C13" i="77"/>
  <c r="C26" i="77" s="1"/>
  <c r="L50" i="78"/>
  <c r="K50" i="78"/>
  <c r="J50" i="78"/>
  <c r="I50" i="78"/>
  <c r="H50" i="78"/>
  <c r="G50" i="78"/>
  <c r="F50" i="78"/>
  <c r="E50" i="78"/>
  <c r="D50" i="78"/>
  <c r="C50" i="78"/>
  <c r="I44" i="78"/>
  <c r="L43" i="78"/>
  <c r="K43" i="78"/>
  <c r="J43" i="78"/>
  <c r="I43" i="78"/>
  <c r="H43" i="78"/>
  <c r="G43" i="78"/>
  <c r="F43" i="78"/>
  <c r="E43" i="78"/>
  <c r="D43" i="78"/>
  <c r="C43" i="78"/>
  <c r="L37" i="78"/>
  <c r="K37" i="78"/>
  <c r="J37" i="78"/>
  <c r="J44" i="78" s="1"/>
  <c r="I37" i="78"/>
  <c r="H37" i="78"/>
  <c r="H44" i="78" s="1"/>
  <c r="G37" i="78"/>
  <c r="G44" i="78" s="1"/>
  <c r="F37" i="78"/>
  <c r="F44" i="78" s="1"/>
  <c r="E37" i="78"/>
  <c r="E44" i="78" s="1"/>
  <c r="D37" i="78"/>
  <c r="C37" i="78"/>
  <c r="L25" i="78"/>
  <c r="K25" i="78"/>
  <c r="J25" i="78"/>
  <c r="I25" i="78"/>
  <c r="H25" i="78"/>
  <c r="G25" i="78"/>
  <c r="F25" i="78"/>
  <c r="E25" i="78"/>
  <c r="D25" i="78"/>
  <c r="C25" i="78"/>
  <c r="L13" i="78"/>
  <c r="K13" i="78"/>
  <c r="K26" i="78" s="1"/>
  <c r="J13" i="78"/>
  <c r="I13" i="78"/>
  <c r="H13" i="78"/>
  <c r="G13" i="78"/>
  <c r="G26" i="78" s="1"/>
  <c r="F13" i="78"/>
  <c r="F26" i="78" s="1"/>
  <c r="E13" i="78"/>
  <c r="E26" i="78" s="1"/>
  <c r="E45" i="78" s="1"/>
  <c r="D13" i="78"/>
  <c r="D26" i="78" s="1"/>
  <c r="C13" i="78"/>
  <c r="C26" i="78" s="1"/>
  <c r="L50" i="79"/>
  <c r="K50" i="79"/>
  <c r="J50" i="79"/>
  <c r="I50" i="79"/>
  <c r="H50" i="79"/>
  <c r="G50" i="79"/>
  <c r="F50" i="79"/>
  <c r="E50" i="79"/>
  <c r="D50" i="79"/>
  <c r="C50" i="79"/>
  <c r="L43" i="79"/>
  <c r="K43" i="79"/>
  <c r="J43" i="79"/>
  <c r="I43" i="79"/>
  <c r="H43" i="79"/>
  <c r="G43" i="79"/>
  <c r="F43" i="79"/>
  <c r="E43" i="79"/>
  <c r="D43" i="79"/>
  <c r="D44" i="79" s="1"/>
  <c r="C43" i="79"/>
  <c r="C44" i="79" s="1"/>
  <c r="L37" i="79"/>
  <c r="K37" i="79"/>
  <c r="J37" i="79"/>
  <c r="J44" i="79" s="1"/>
  <c r="I37" i="79"/>
  <c r="I44" i="79" s="1"/>
  <c r="H37" i="79"/>
  <c r="G37" i="79"/>
  <c r="G44" i="79" s="1"/>
  <c r="F37" i="79"/>
  <c r="E37" i="79"/>
  <c r="E44" i="79" s="1"/>
  <c r="D37" i="79"/>
  <c r="C37" i="79"/>
  <c r="L25" i="79"/>
  <c r="K25" i="79"/>
  <c r="J25" i="79"/>
  <c r="I25" i="79"/>
  <c r="H25" i="79"/>
  <c r="G25" i="79"/>
  <c r="G26" i="79" s="1"/>
  <c r="F25" i="79"/>
  <c r="E25" i="79"/>
  <c r="D25" i="79"/>
  <c r="C25" i="79"/>
  <c r="L13" i="79"/>
  <c r="L26" i="79" s="1"/>
  <c r="K13" i="79"/>
  <c r="K26" i="79" s="1"/>
  <c r="J13" i="79"/>
  <c r="I13" i="79"/>
  <c r="H13" i="79"/>
  <c r="H26" i="79" s="1"/>
  <c r="G13" i="79"/>
  <c r="F13" i="79"/>
  <c r="F26" i="79" s="1"/>
  <c r="E13" i="79"/>
  <c r="D13" i="79"/>
  <c r="D26" i="79" s="1"/>
  <c r="C13" i="79"/>
  <c r="L50" i="80"/>
  <c r="K50" i="80"/>
  <c r="J50" i="80"/>
  <c r="I50" i="80"/>
  <c r="H50" i="80"/>
  <c r="G50" i="80"/>
  <c r="F50" i="80"/>
  <c r="E50" i="80"/>
  <c r="D50" i="80"/>
  <c r="C50" i="80"/>
  <c r="L43" i="80"/>
  <c r="L44" i="80" s="1"/>
  <c r="K43" i="80"/>
  <c r="K44" i="80" s="1"/>
  <c r="J43" i="80"/>
  <c r="I43" i="80"/>
  <c r="H43" i="80"/>
  <c r="G43" i="80"/>
  <c r="F43" i="80"/>
  <c r="E43" i="80"/>
  <c r="D43" i="80"/>
  <c r="C43" i="80"/>
  <c r="C44" i="80" s="1"/>
  <c r="L37" i="80"/>
  <c r="K37" i="80"/>
  <c r="J37" i="80"/>
  <c r="I37" i="80"/>
  <c r="I44" i="80" s="1"/>
  <c r="H37" i="80"/>
  <c r="G37" i="80"/>
  <c r="F37" i="80"/>
  <c r="F44" i="80" s="1"/>
  <c r="E37" i="80"/>
  <c r="E44" i="80" s="1"/>
  <c r="D37" i="80"/>
  <c r="C37" i="80"/>
  <c r="L25" i="80"/>
  <c r="K25" i="80"/>
  <c r="J25" i="80"/>
  <c r="J26" i="80" s="1"/>
  <c r="I25" i="80"/>
  <c r="I26" i="80" s="1"/>
  <c r="H25" i="80"/>
  <c r="G25" i="80"/>
  <c r="G26" i="80" s="1"/>
  <c r="F25" i="80"/>
  <c r="E25" i="80"/>
  <c r="D25" i="80"/>
  <c r="C25" i="80"/>
  <c r="L13" i="80"/>
  <c r="L26" i="80" s="1"/>
  <c r="K13" i="80"/>
  <c r="J13" i="80"/>
  <c r="I13" i="80"/>
  <c r="H13" i="80"/>
  <c r="G13" i="80"/>
  <c r="F13" i="80"/>
  <c r="E13" i="80"/>
  <c r="E26" i="80" s="1"/>
  <c r="D13" i="80"/>
  <c r="D26" i="80" s="1"/>
  <c r="C13" i="80"/>
  <c r="C26" i="80" s="1"/>
  <c r="L50" i="81"/>
  <c r="K50" i="81"/>
  <c r="J50" i="81"/>
  <c r="I50" i="81"/>
  <c r="H50" i="81"/>
  <c r="G50" i="81"/>
  <c r="F50" i="81"/>
  <c r="E50" i="81"/>
  <c r="D50" i="81"/>
  <c r="C50" i="81"/>
  <c r="I44" i="81"/>
  <c r="L43" i="81"/>
  <c r="K43" i="81"/>
  <c r="K44" i="81" s="1"/>
  <c r="J43" i="81"/>
  <c r="I43" i="81"/>
  <c r="H43" i="81"/>
  <c r="G43" i="81"/>
  <c r="F43" i="81"/>
  <c r="E43" i="81"/>
  <c r="D43" i="81"/>
  <c r="C43" i="81"/>
  <c r="L37" i="81"/>
  <c r="K37" i="81"/>
  <c r="J37" i="81"/>
  <c r="J44" i="81" s="1"/>
  <c r="I37" i="81"/>
  <c r="H37" i="81"/>
  <c r="H44" i="81" s="1"/>
  <c r="G37" i="81"/>
  <c r="G44" i="81" s="1"/>
  <c r="F37" i="81"/>
  <c r="F44" i="81" s="1"/>
  <c r="E37" i="81"/>
  <c r="E44" i="81" s="1"/>
  <c r="D37" i="81"/>
  <c r="C37" i="81"/>
  <c r="L25" i="81"/>
  <c r="K25" i="81"/>
  <c r="J25" i="81"/>
  <c r="J26" i="81" s="1"/>
  <c r="I25" i="81"/>
  <c r="H25" i="81"/>
  <c r="G25" i="81"/>
  <c r="F25" i="81"/>
  <c r="E25" i="81"/>
  <c r="D25" i="81"/>
  <c r="C25" i="81"/>
  <c r="L13" i="81"/>
  <c r="L26" i="81" s="1"/>
  <c r="K13" i="81"/>
  <c r="K26" i="81" s="1"/>
  <c r="J13" i="81"/>
  <c r="I13" i="81"/>
  <c r="H13" i="81"/>
  <c r="H26" i="81" s="1"/>
  <c r="G13" i="81"/>
  <c r="G26" i="81" s="1"/>
  <c r="F13" i="81"/>
  <c r="F26" i="81" s="1"/>
  <c r="E13" i="81"/>
  <c r="E26" i="81" s="1"/>
  <c r="D13" i="81"/>
  <c r="D26" i="81" s="1"/>
  <c r="C13" i="81"/>
  <c r="C26" i="81" s="1"/>
  <c r="L50" i="82"/>
  <c r="K50" i="82"/>
  <c r="J50" i="82"/>
  <c r="I50" i="82"/>
  <c r="H50" i="82"/>
  <c r="G50" i="82"/>
  <c r="F50" i="82"/>
  <c r="E50" i="82"/>
  <c r="D50" i="82"/>
  <c r="C50" i="82"/>
  <c r="E44" i="82"/>
  <c r="L43" i="82"/>
  <c r="L44" i="82" s="1"/>
  <c r="K43" i="82"/>
  <c r="J43" i="82"/>
  <c r="I43" i="82"/>
  <c r="H43" i="82"/>
  <c r="G43" i="82"/>
  <c r="F43" i="82"/>
  <c r="E43" i="82"/>
  <c r="D43" i="82"/>
  <c r="D44" i="82" s="1"/>
  <c r="C43" i="82"/>
  <c r="L37" i="82"/>
  <c r="K37" i="82"/>
  <c r="K44" i="82" s="1"/>
  <c r="J37" i="82"/>
  <c r="J44" i="82" s="1"/>
  <c r="I37" i="82"/>
  <c r="H37" i="82"/>
  <c r="G37" i="82"/>
  <c r="F37" i="82"/>
  <c r="E37" i="82"/>
  <c r="D37" i="82"/>
  <c r="C37" i="82"/>
  <c r="D26" i="82"/>
  <c r="D45" i="82" s="1"/>
  <c r="L25" i="82"/>
  <c r="K25" i="82"/>
  <c r="J25" i="82"/>
  <c r="J26" i="82" s="1"/>
  <c r="I25" i="82"/>
  <c r="H25" i="82"/>
  <c r="G25" i="82"/>
  <c r="F25" i="82"/>
  <c r="E25" i="82"/>
  <c r="E26" i="82" s="1"/>
  <c r="D25" i="82"/>
  <c r="C25" i="82"/>
  <c r="L13" i="82"/>
  <c r="L26" i="82" s="1"/>
  <c r="K13" i="82"/>
  <c r="K26" i="82" s="1"/>
  <c r="J13" i="82"/>
  <c r="I13" i="82"/>
  <c r="I26" i="82" s="1"/>
  <c r="H13" i="82"/>
  <c r="G13" i="82"/>
  <c r="F13" i="82"/>
  <c r="E13" i="82"/>
  <c r="D13" i="82"/>
  <c r="C13" i="82"/>
  <c r="L50" i="83"/>
  <c r="K50" i="83"/>
  <c r="J50" i="83"/>
  <c r="I50" i="83"/>
  <c r="H50" i="83"/>
  <c r="G50" i="83"/>
  <c r="F50" i="83"/>
  <c r="E50" i="83"/>
  <c r="D50" i="83"/>
  <c r="C50" i="83"/>
  <c r="K44" i="83"/>
  <c r="D44" i="83"/>
  <c r="L43" i="83"/>
  <c r="K43" i="83"/>
  <c r="J43" i="83"/>
  <c r="I43" i="83"/>
  <c r="H43" i="83"/>
  <c r="G43" i="83"/>
  <c r="F43" i="83"/>
  <c r="E43" i="83"/>
  <c r="D43" i="83"/>
  <c r="C43" i="83"/>
  <c r="L37" i="83"/>
  <c r="L44" i="83" s="1"/>
  <c r="K37" i="83"/>
  <c r="J37" i="83"/>
  <c r="I37" i="83"/>
  <c r="I44" i="83" s="1"/>
  <c r="H37" i="83"/>
  <c r="H44" i="83" s="1"/>
  <c r="G37" i="83"/>
  <c r="G44" i="83" s="1"/>
  <c r="F37" i="83"/>
  <c r="F44" i="83" s="1"/>
  <c r="E37" i="83"/>
  <c r="D37" i="83"/>
  <c r="C37" i="83"/>
  <c r="C44" i="83" s="1"/>
  <c r="J26" i="83"/>
  <c r="L25" i="83"/>
  <c r="K25" i="83"/>
  <c r="J25" i="83"/>
  <c r="I25" i="83"/>
  <c r="H25" i="83"/>
  <c r="G25" i="83"/>
  <c r="F25" i="83"/>
  <c r="E25" i="83"/>
  <c r="D25" i="83"/>
  <c r="C25" i="83"/>
  <c r="L13" i="83"/>
  <c r="L26" i="83" s="1"/>
  <c r="K13" i="83"/>
  <c r="K26" i="83" s="1"/>
  <c r="J13" i="83"/>
  <c r="I13" i="83"/>
  <c r="I26" i="83" s="1"/>
  <c r="I45" i="83" s="1"/>
  <c r="H13" i="83"/>
  <c r="H26" i="83" s="1"/>
  <c r="H45" i="83" s="1"/>
  <c r="G13" i="83"/>
  <c r="G26" i="83" s="1"/>
  <c r="F13" i="83"/>
  <c r="F26" i="83" s="1"/>
  <c r="E13" i="83"/>
  <c r="D13" i="83"/>
  <c r="D26" i="83" s="1"/>
  <c r="C13" i="83"/>
  <c r="L50" i="84"/>
  <c r="K50" i="84"/>
  <c r="J50" i="84"/>
  <c r="I50" i="84"/>
  <c r="H50" i="84"/>
  <c r="G50" i="84"/>
  <c r="F50" i="84"/>
  <c r="E50" i="84"/>
  <c r="D50" i="84"/>
  <c r="C50" i="84"/>
  <c r="G44" i="84"/>
  <c r="L43" i="84"/>
  <c r="L44" i="84" s="1"/>
  <c r="K43" i="84"/>
  <c r="J43" i="84"/>
  <c r="I43" i="84"/>
  <c r="I44" i="84" s="1"/>
  <c r="H43" i="84"/>
  <c r="G43" i="84"/>
  <c r="F43" i="84"/>
  <c r="E43" i="84"/>
  <c r="D43" i="84"/>
  <c r="D44" i="84" s="1"/>
  <c r="C43" i="84"/>
  <c r="L37" i="84"/>
  <c r="K37" i="84"/>
  <c r="K44" i="84" s="1"/>
  <c r="J37" i="84"/>
  <c r="J44" i="84" s="1"/>
  <c r="I37" i="84"/>
  <c r="H37" i="84"/>
  <c r="G37" i="84"/>
  <c r="F37" i="84"/>
  <c r="F44" i="84" s="1"/>
  <c r="E37" i="84"/>
  <c r="D37" i="84"/>
  <c r="C37" i="84"/>
  <c r="D26" i="84"/>
  <c r="L25" i="84"/>
  <c r="K25" i="84"/>
  <c r="J25" i="84"/>
  <c r="J26" i="84" s="1"/>
  <c r="J45" i="84" s="1"/>
  <c r="I25" i="84"/>
  <c r="H25" i="84"/>
  <c r="G25" i="84"/>
  <c r="F25" i="84"/>
  <c r="E25" i="84"/>
  <c r="E26" i="84" s="1"/>
  <c r="D25" i="84"/>
  <c r="C25" i="84"/>
  <c r="L13" i="84"/>
  <c r="L26" i="84" s="1"/>
  <c r="K13" i="84"/>
  <c r="K26" i="84" s="1"/>
  <c r="K45" i="84" s="1"/>
  <c r="J13" i="84"/>
  <c r="I13" i="84"/>
  <c r="H13" i="84"/>
  <c r="G13" i="84"/>
  <c r="G26" i="84" s="1"/>
  <c r="F13" i="84"/>
  <c r="E13" i="84"/>
  <c r="D13" i="84"/>
  <c r="C13" i="84"/>
  <c r="C26" i="84" s="1"/>
  <c r="L50" i="85"/>
  <c r="K50" i="85"/>
  <c r="J50" i="85"/>
  <c r="I50" i="85"/>
  <c r="H50" i="85"/>
  <c r="G50" i="85"/>
  <c r="F50" i="85"/>
  <c r="E50" i="85"/>
  <c r="D50" i="85"/>
  <c r="C50" i="85"/>
  <c r="F44" i="85"/>
  <c r="D44" i="85"/>
  <c r="L43" i="85"/>
  <c r="L44" i="85" s="1"/>
  <c r="K43" i="85"/>
  <c r="J43" i="85"/>
  <c r="I43" i="85"/>
  <c r="H43" i="85"/>
  <c r="G43" i="85"/>
  <c r="G44" i="85" s="1"/>
  <c r="F43" i="85"/>
  <c r="E43" i="85"/>
  <c r="D43" i="85"/>
  <c r="C43" i="85"/>
  <c r="L37" i="85"/>
  <c r="K37" i="85"/>
  <c r="J37" i="85"/>
  <c r="J44" i="85" s="1"/>
  <c r="I37" i="85"/>
  <c r="H37" i="85"/>
  <c r="G37" i="85"/>
  <c r="F37" i="85"/>
  <c r="E37" i="85"/>
  <c r="E44" i="85" s="1"/>
  <c r="D37" i="85"/>
  <c r="C37" i="85"/>
  <c r="C44" i="85" s="1"/>
  <c r="J26" i="85"/>
  <c r="C26" i="85"/>
  <c r="L25" i="85"/>
  <c r="K25" i="85"/>
  <c r="J25" i="85"/>
  <c r="I25" i="85"/>
  <c r="H25" i="85"/>
  <c r="G25" i="85"/>
  <c r="F25" i="85"/>
  <c r="E25" i="85"/>
  <c r="D25" i="85"/>
  <c r="C25" i="85"/>
  <c r="L13" i="85"/>
  <c r="K13" i="85"/>
  <c r="J13" i="85"/>
  <c r="I13" i="85"/>
  <c r="H13" i="85"/>
  <c r="H26" i="85" s="1"/>
  <c r="G13" i="85"/>
  <c r="F13" i="85"/>
  <c r="F26" i="85" s="1"/>
  <c r="E13" i="85"/>
  <c r="E26" i="85" s="1"/>
  <c r="E45" i="85" s="1"/>
  <c r="D13" i="85"/>
  <c r="C13" i="85"/>
  <c r="L50" i="86"/>
  <c r="K50" i="86"/>
  <c r="J50" i="86"/>
  <c r="I50" i="86"/>
  <c r="H50" i="86"/>
  <c r="G50" i="86"/>
  <c r="F50" i="86"/>
  <c r="E50" i="86"/>
  <c r="D50" i="86"/>
  <c r="C50" i="86"/>
  <c r="L43" i="86"/>
  <c r="K43" i="86"/>
  <c r="J43" i="86"/>
  <c r="J44" i="86" s="1"/>
  <c r="I43" i="86"/>
  <c r="H43" i="86"/>
  <c r="G43" i="86"/>
  <c r="F43" i="86"/>
  <c r="E43" i="86"/>
  <c r="D43" i="86"/>
  <c r="C43" i="86"/>
  <c r="C44" i="86" s="1"/>
  <c r="L37" i="86"/>
  <c r="L44" i="86" s="1"/>
  <c r="K37" i="86"/>
  <c r="J37" i="86"/>
  <c r="I37" i="86"/>
  <c r="H37" i="86"/>
  <c r="H44" i="86" s="1"/>
  <c r="G37" i="86"/>
  <c r="F37" i="86"/>
  <c r="E37" i="86"/>
  <c r="D37" i="86"/>
  <c r="C37" i="86"/>
  <c r="L25" i="86"/>
  <c r="K25" i="86"/>
  <c r="J25" i="86"/>
  <c r="J26" i="86" s="1"/>
  <c r="J45" i="86" s="1"/>
  <c r="I25" i="86"/>
  <c r="H25" i="86"/>
  <c r="H26" i="86" s="1"/>
  <c r="H45" i="86" s="1"/>
  <c r="G25" i="86"/>
  <c r="G26" i="86" s="1"/>
  <c r="F25" i="86"/>
  <c r="E25" i="86"/>
  <c r="D25" i="86"/>
  <c r="C25" i="86"/>
  <c r="L13" i="86"/>
  <c r="L26" i="86" s="1"/>
  <c r="L45" i="86" s="1"/>
  <c r="K13" i="86"/>
  <c r="J13" i="86"/>
  <c r="I13" i="86"/>
  <c r="I26" i="86" s="1"/>
  <c r="H13" i="86"/>
  <c r="G13" i="86"/>
  <c r="F13" i="86"/>
  <c r="E13" i="86"/>
  <c r="E26" i="86" s="1"/>
  <c r="D13" i="86"/>
  <c r="C13" i="86"/>
  <c r="L50" i="87"/>
  <c r="K50" i="87"/>
  <c r="J50" i="87"/>
  <c r="I50" i="87"/>
  <c r="H50" i="87"/>
  <c r="G50" i="87"/>
  <c r="F50" i="87"/>
  <c r="E50" i="87"/>
  <c r="D50" i="87"/>
  <c r="C50" i="87"/>
  <c r="L43" i="87"/>
  <c r="K43" i="87"/>
  <c r="J43" i="87"/>
  <c r="I43" i="87"/>
  <c r="H43" i="87"/>
  <c r="G43" i="87"/>
  <c r="F43" i="87"/>
  <c r="F44" i="87" s="1"/>
  <c r="E43" i="87"/>
  <c r="D43" i="87"/>
  <c r="D44" i="87" s="1"/>
  <c r="C43" i="87"/>
  <c r="L37" i="87"/>
  <c r="K37" i="87"/>
  <c r="K44" i="87" s="1"/>
  <c r="J37" i="87"/>
  <c r="I37" i="87"/>
  <c r="I44" i="87" s="1"/>
  <c r="H37" i="87"/>
  <c r="G37" i="87"/>
  <c r="G44" i="87" s="1"/>
  <c r="F37" i="87"/>
  <c r="E37" i="87"/>
  <c r="E44" i="87" s="1"/>
  <c r="D37" i="87"/>
  <c r="C37" i="87"/>
  <c r="L26" i="87"/>
  <c r="E26" i="87"/>
  <c r="C26" i="87"/>
  <c r="L25" i="87"/>
  <c r="K25" i="87"/>
  <c r="J25" i="87"/>
  <c r="J26" i="87" s="1"/>
  <c r="I25" i="87"/>
  <c r="H25" i="87"/>
  <c r="G25" i="87"/>
  <c r="F25" i="87"/>
  <c r="E25" i="87"/>
  <c r="D25" i="87"/>
  <c r="C25" i="87"/>
  <c r="L13" i="87"/>
  <c r="K13" i="87"/>
  <c r="J13" i="87"/>
  <c r="I13" i="87"/>
  <c r="I26" i="87" s="1"/>
  <c r="H13" i="87"/>
  <c r="H26" i="87" s="1"/>
  <c r="G13" i="87"/>
  <c r="F13" i="87"/>
  <c r="E13" i="87"/>
  <c r="D13" i="87"/>
  <c r="C13" i="87"/>
  <c r="L50" i="88"/>
  <c r="K50" i="88"/>
  <c r="J50" i="88"/>
  <c r="I50" i="88"/>
  <c r="H50" i="88"/>
  <c r="G50" i="88"/>
  <c r="F50" i="88"/>
  <c r="E50" i="88"/>
  <c r="D50" i="88"/>
  <c r="C50" i="88"/>
  <c r="L44" i="88"/>
  <c r="L43" i="88"/>
  <c r="K43" i="88"/>
  <c r="J43" i="88"/>
  <c r="I43" i="88"/>
  <c r="H43" i="88"/>
  <c r="G43" i="88"/>
  <c r="F43" i="88"/>
  <c r="F44" i="88" s="1"/>
  <c r="E43" i="88"/>
  <c r="E44" i="88" s="1"/>
  <c r="D43" i="88"/>
  <c r="C43" i="88"/>
  <c r="L37" i="88"/>
  <c r="K37" i="88"/>
  <c r="K44" i="88" s="1"/>
  <c r="J37" i="88"/>
  <c r="I37" i="88"/>
  <c r="H37" i="88"/>
  <c r="H44" i="88" s="1"/>
  <c r="G37" i="88"/>
  <c r="F37" i="88"/>
  <c r="E37" i="88"/>
  <c r="D37" i="88"/>
  <c r="D44" i="88" s="1"/>
  <c r="C37" i="88"/>
  <c r="C44" i="88" s="1"/>
  <c r="L25" i="88"/>
  <c r="K25" i="88"/>
  <c r="J25" i="88"/>
  <c r="J26" i="88" s="1"/>
  <c r="I25" i="88"/>
  <c r="H25" i="88"/>
  <c r="G25" i="88"/>
  <c r="F25" i="88"/>
  <c r="E25" i="88"/>
  <c r="D25" i="88"/>
  <c r="C25" i="88"/>
  <c r="L13" i="88"/>
  <c r="K13" i="88"/>
  <c r="K26" i="88" s="1"/>
  <c r="K45" i="88" s="1"/>
  <c r="J13" i="88"/>
  <c r="I13" i="88"/>
  <c r="I26" i="88" s="1"/>
  <c r="H13" i="88"/>
  <c r="G13" i="88"/>
  <c r="F13" i="88"/>
  <c r="E13" i="88"/>
  <c r="E26" i="88" s="1"/>
  <c r="D13" i="88"/>
  <c r="D26" i="88" s="1"/>
  <c r="D45" i="88" s="1"/>
  <c r="C13" i="88"/>
  <c r="L50" i="89"/>
  <c r="K50" i="89"/>
  <c r="J50" i="89"/>
  <c r="I50" i="89"/>
  <c r="H50" i="89"/>
  <c r="G50" i="89"/>
  <c r="F50" i="89"/>
  <c r="E50" i="89"/>
  <c r="D50" i="89"/>
  <c r="C50" i="89"/>
  <c r="K44" i="89"/>
  <c r="J44" i="89"/>
  <c r="L43" i="89"/>
  <c r="L44" i="89" s="1"/>
  <c r="K43" i="89"/>
  <c r="J43" i="89"/>
  <c r="I43" i="89"/>
  <c r="H43" i="89"/>
  <c r="G43" i="89"/>
  <c r="F43" i="89"/>
  <c r="E43" i="89"/>
  <c r="D43" i="89"/>
  <c r="D44" i="89" s="1"/>
  <c r="C43" i="89"/>
  <c r="L37" i="89"/>
  <c r="K37" i="89"/>
  <c r="J37" i="89"/>
  <c r="I37" i="89"/>
  <c r="I44" i="89" s="1"/>
  <c r="H37" i="89"/>
  <c r="G37" i="89"/>
  <c r="G44" i="89" s="1"/>
  <c r="F37" i="89"/>
  <c r="F44" i="89" s="1"/>
  <c r="E37" i="89"/>
  <c r="E44" i="89" s="1"/>
  <c r="D37" i="89"/>
  <c r="C37" i="89"/>
  <c r="H26" i="89"/>
  <c r="L25" i="89"/>
  <c r="K25" i="89"/>
  <c r="J25" i="89"/>
  <c r="I25" i="89"/>
  <c r="H25" i="89"/>
  <c r="G25" i="89"/>
  <c r="F25" i="89"/>
  <c r="E25" i="89"/>
  <c r="E26" i="89" s="1"/>
  <c r="D25" i="89"/>
  <c r="C25" i="89"/>
  <c r="L13" i="89"/>
  <c r="L26" i="89" s="1"/>
  <c r="K13" i="89"/>
  <c r="J13" i="89"/>
  <c r="I13" i="89"/>
  <c r="H13" i="89"/>
  <c r="G13" i="89"/>
  <c r="G26" i="89" s="1"/>
  <c r="F13" i="89"/>
  <c r="E13" i="89"/>
  <c r="D13" i="89"/>
  <c r="D26" i="89" s="1"/>
  <c r="C13" i="89"/>
  <c r="C26" i="89" s="1"/>
  <c r="L50" i="90"/>
  <c r="K50" i="90"/>
  <c r="J50" i="90"/>
  <c r="I50" i="90"/>
  <c r="H50" i="90"/>
  <c r="G50" i="90"/>
  <c r="F50" i="90"/>
  <c r="E50" i="90"/>
  <c r="D50" i="90"/>
  <c r="C50" i="90"/>
  <c r="L43" i="90"/>
  <c r="K43" i="90"/>
  <c r="J43" i="90"/>
  <c r="I43" i="90"/>
  <c r="H43" i="90"/>
  <c r="G43" i="90"/>
  <c r="F43" i="90"/>
  <c r="E43" i="90"/>
  <c r="D43" i="90"/>
  <c r="C43" i="90"/>
  <c r="L37" i="90"/>
  <c r="K37" i="90"/>
  <c r="J37" i="90"/>
  <c r="I37" i="90"/>
  <c r="I44" i="90" s="1"/>
  <c r="H37" i="90"/>
  <c r="G37" i="90"/>
  <c r="F37" i="90"/>
  <c r="F44" i="90" s="1"/>
  <c r="E37" i="90"/>
  <c r="D37" i="90"/>
  <c r="D44" i="90" s="1"/>
  <c r="C37" i="90"/>
  <c r="L25" i="90"/>
  <c r="K25" i="90"/>
  <c r="J25" i="90"/>
  <c r="I25" i="90"/>
  <c r="H25" i="90"/>
  <c r="H26" i="90" s="1"/>
  <c r="G25" i="90"/>
  <c r="F25" i="90"/>
  <c r="F26" i="90" s="1"/>
  <c r="E25" i="90"/>
  <c r="E26" i="90" s="1"/>
  <c r="D25" i="90"/>
  <c r="C25" i="90"/>
  <c r="L13" i="90"/>
  <c r="K13" i="90"/>
  <c r="K26" i="90" s="1"/>
  <c r="J13" i="90"/>
  <c r="I13" i="90"/>
  <c r="H13" i="90"/>
  <c r="G13" i="90"/>
  <c r="G26" i="90" s="1"/>
  <c r="F13" i="90"/>
  <c r="E13" i="90"/>
  <c r="D13" i="90"/>
  <c r="D26" i="90" s="1"/>
  <c r="C13" i="90"/>
  <c r="L50" i="91"/>
  <c r="K50" i="91"/>
  <c r="J50" i="91"/>
  <c r="I50" i="91"/>
  <c r="H50" i="91"/>
  <c r="G50" i="91"/>
  <c r="F50" i="91"/>
  <c r="E50" i="91"/>
  <c r="D50" i="91"/>
  <c r="C50" i="91"/>
  <c r="I44" i="91"/>
  <c r="L43" i="91"/>
  <c r="K43" i="91"/>
  <c r="J43" i="91"/>
  <c r="J44" i="91" s="1"/>
  <c r="I43" i="91"/>
  <c r="H43" i="91"/>
  <c r="G43" i="91"/>
  <c r="F43" i="91"/>
  <c r="E43" i="91"/>
  <c r="D43" i="91"/>
  <c r="C43" i="91"/>
  <c r="L37" i="91"/>
  <c r="L44" i="91" s="1"/>
  <c r="K37" i="91"/>
  <c r="J37" i="91"/>
  <c r="I37" i="9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L25" i="91"/>
  <c r="K25" i="91"/>
  <c r="J25" i="91"/>
  <c r="I25" i="91"/>
  <c r="H25" i="91"/>
  <c r="G25" i="91"/>
  <c r="F25" i="91"/>
  <c r="E25" i="91"/>
  <c r="D25" i="91"/>
  <c r="C25" i="91"/>
  <c r="L13" i="91"/>
  <c r="L26" i="91" s="1"/>
  <c r="K13" i="91"/>
  <c r="J13" i="91"/>
  <c r="J26" i="91" s="1"/>
  <c r="I13" i="91"/>
  <c r="H13" i="91"/>
  <c r="G13" i="91"/>
  <c r="G26" i="91" s="1"/>
  <c r="G45" i="91" s="1"/>
  <c r="F13" i="91"/>
  <c r="F26" i="91" s="1"/>
  <c r="E13" i="91"/>
  <c r="E26" i="91" s="1"/>
  <c r="D13" i="91"/>
  <c r="D26" i="91" s="1"/>
  <c r="C13" i="91"/>
  <c r="L50" i="92"/>
  <c r="K50" i="92"/>
  <c r="J50" i="92"/>
  <c r="I50" i="92"/>
  <c r="H50" i="92"/>
  <c r="G50" i="92"/>
  <c r="F50" i="92"/>
  <c r="E50" i="92"/>
  <c r="D50" i="92"/>
  <c r="C50" i="92"/>
  <c r="H44" i="92"/>
  <c r="L43" i="92"/>
  <c r="K43" i="92"/>
  <c r="J43" i="92"/>
  <c r="I43" i="92"/>
  <c r="I44" i="92" s="1"/>
  <c r="H43" i="92"/>
  <c r="G43" i="92"/>
  <c r="G44" i="92" s="1"/>
  <c r="F43" i="92"/>
  <c r="E43" i="92"/>
  <c r="D43" i="92"/>
  <c r="C43" i="92"/>
  <c r="L37" i="92"/>
  <c r="L44" i="92" s="1"/>
  <c r="K37" i="92"/>
  <c r="J37" i="92"/>
  <c r="I37" i="92"/>
  <c r="H37" i="92"/>
  <c r="G37" i="92"/>
  <c r="F37" i="92"/>
  <c r="E37" i="92"/>
  <c r="D37" i="92"/>
  <c r="C37" i="92"/>
  <c r="C44" i="92" s="1"/>
  <c r="L25" i="92"/>
  <c r="K25" i="92"/>
  <c r="J25" i="92"/>
  <c r="I25" i="92"/>
  <c r="H25" i="92"/>
  <c r="H26" i="92" s="1"/>
  <c r="G25" i="92"/>
  <c r="F25" i="92"/>
  <c r="F26" i="92" s="1"/>
  <c r="E25" i="92"/>
  <c r="E26" i="92" s="1"/>
  <c r="D25" i="92"/>
  <c r="C25" i="92"/>
  <c r="L13" i="92"/>
  <c r="K13" i="92"/>
  <c r="K26" i="92" s="1"/>
  <c r="J13" i="92"/>
  <c r="I13" i="92"/>
  <c r="H13" i="92"/>
  <c r="G13" i="92"/>
  <c r="G26" i="92" s="1"/>
  <c r="G45" i="92" s="1"/>
  <c r="F13" i="92"/>
  <c r="E13" i="92"/>
  <c r="D13" i="92"/>
  <c r="D26" i="92" s="1"/>
  <c r="C13" i="92"/>
  <c r="C26" i="92" s="1"/>
  <c r="C45" i="92" s="1"/>
  <c r="L50" i="93"/>
  <c r="K50" i="93"/>
  <c r="J50" i="93"/>
  <c r="I50" i="93"/>
  <c r="H50" i="93"/>
  <c r="G50" i="93"/>
  <c r="F50" i="93"/>
  <c r="E50" i="93"/>
  <c r="D50" i="93"/>
  <c r="C50" i="93"/>
  <c r="H44" i="93"/>
  <c r="L43" i="93"/>
  <c r="K43" i="93"/>
  <c r="J43" i="93"/>
  <c r="I43" i="93"/>
  <c r="H43" i="93"/>
  <c r="G43" i="93"/>
  <c r="F43" i="93"/>
  <c r="E43" i="93"/>
  <c r="D43" i="93"/>
  <c r="C43" i="93"/>
  <c r="L37" i="93"/>
  <c r="L44" i="93" s="1"/>
  <c r="K37" i="93"/>
  <c r="J37" i="93"/>
  <c r="I37" i="93"/>
  <c r="H37" i="93"/>
  <c r="G37" i="93"/>
  <c r="G44" i="93" s="1"/>
  <c r="F37" i="93"/>
  <c r="F44" i="93" s="1"/>
  <c r="E37" i="93"/>
  <c r="E44" i="93" s="1"/>
  <c r="D37" i="93"/>
  <c r="D44" i="93" s="1"/>
  <c r="C37" i="93"/>
  <c r="G26" i="93"/>
  <c r="L25" i="93"/>
  <c r="K25" i="93"/>
  <c r="J25" i="93"/>
  <c r="I25" i="93"/>
  <c r="H25" i="93"/>
  <c r="H26" i="93" s="1"/>
  <c r="H45" i="93" s="1"/>
  <c r="G25" i="93"/>
  <c r="F25" i="93"/>
  <c r="E25" i="93"/>
  <c r="D25" i="93"/>
  <c r="C25" i="93"/>
  <c r="L13" i="93"/>
  <c r="K13" i="93"/>
  <c r="K26" i="93" s="1"/>
  <c r="J13" i="93"/>
  <c r="I13" i="93"/>
  <c r="I26" i="93" s="1"/>
  <c r="H13" i="93"/>
  <c r="G13" i="93"/>
  <c r="F13" i="93"/>
  <c r="F26" i="93" s="1"/>
  <c r="E13" i="93"/>
  <c r="D13" i="93"/>
  <c r="C13" i="93"/>
  <c r="C26" i="93" s="1"/>
  <c r="L50" i="94"/>
  <c r="K50" i="94"/>
  <c r="J50" i="94"/>
  <c r="I50" i="94"/>
  <c r="H50" i="94"/>
  <c r="G50" i="94"/>
  <c r="F50" i="94"/>
  <c r="E50" i="94"/>
  <c r="D50" i="94"/>
  <c r="C50" i="94"/>
  <c r="L43" i="94"/>
  <c r="K43" i="94"/>
  <c r="J43" i="94"/>
  <c r="J44" i="94" s="1"/>
  <c r="I43" i="94"/>
  <c r="I44" i="94" s="1"/>
  <c r="H43" i="94"/>
  <c r="H44" i="94" s="1"/>
  <c r="G43" i="94"/>
  <c r="F43" i="94"/>
  <c r="E43" i="94"/>
  <c r="D43" i="94"/>
  <c r="C43" i="94"/>
  <c r="L37" i="94"/>
  <c r="K37" i="94"/>
  <c r="K44" i="94" s="1"/>
  <c r="J37" i="94"/>
  <c r="I37" i="94"/>
  <c r="H37" i="94"/>
  <c r="G37" i="94"/>
  <c r="F37" i="94"/>
  <c r="E37" i="94"/>
  <c r="E44" i="94" s="1"/>
  <c r="D37" i="94"/>
  <c r="D44" i="94" s="1"/>
  <c r="C37" i="94"/>
  <c r="C44" i="94" s="1"/>
  <c r="F26" i="94"/>
  <c r="L25" i="94"/>
  <c r="K25" i="94"/>
  <c r="J25" i="94"/>
  <c r="I25" i="94"/>
  <c r="H25" i="94"/>
  <c r="H26" i="94" s="1"/>
  <c r="H45" i="94" s="1"/>
  <c r="G25" i="94"/>
  <c r="G26" i="94" s="1"/>
  <c r="F25" i="94"/>
  <c r="E25" i="94"/>
  <c r="D25" i="94"/>
  <c r="C25" i="94"/>
  <c r="L13" i="94"/>
  <c r="L26" i="94" s="1"/>
  <c r="K13" i="94"/>
  <c r="J13" i="94"/>
  <c r="I13" i="94"/>
  <c r="H13" i="94"/>
  <c r="G13" i="94"/>
  <c r="F13" i="94"/>
  <c r="E13" i="94"/>
  <c r="E26" i="94" s="1"/>
  <c r="E45" i="94" s="1"/>
  <c r="D13" i="94"/>
  <c r="D26" i="94" s="1"/>
  <c r="D45" i="94" s="1"/>
  <c r="C13" i="94"/>
  <c r="C26" i="94" s="1"/>
  <c r="L50" i="95"/>
  <c r="K50" i="95"/>
  <c r="J50" i="95"/>
  <c r="I50" i="95"/>
  <c r="H50" i="95"/>
  <c r="G50" i="95"/>
  <c r="F50" i="95"/>
  <c r="E50" i="95"/>
  <c r="D50" i="95"/>
  <c r="C50" i="95"/>
  <c r="I44" i="95"/>
  <c r="G44" i="95"/>
  <c r="L43" i="95"/>
  <c r="K43" i="95"/>
  <c r="J43" i="95"/>
  <c r="I43" i="95"/>
  <c r="H43" i="95"/>
  <c r="G43" i="95"/>
  <c r="F43" i="95"/>
  <c r="E43" i="95"/>
  <c r="D43" i="95"/>
  <c r="C43" i="95"/>
  <c r="L37" i="95"/>
  <c r="L44" i="95" s="1"/>
  <c r="K37" i="95"/>
  <c r="J37" i="95"/>
  <c r="I37" i="95"/>
  <c r="H37" i="95"/>
  <c r="H44" i="95" s="1"/>
  <c r="G37" i="95"/>
  <c r="F37" i="95"/>
  <c r="F44" i="95" s="1"/>
  <c r="E37" i="95"/>
  <c r="D37" i="95"/>
  <c r="D44" i="95" s="1"/>
  <c r="C37" i="95"/>
  <c r="C44" i="95" s="1"/>
  <c r="F26" i="95"/>
  <c r="L25" i="95"/>
  <c r="K25" i="95"/>
  <c r="J25" i="95"/>
  <c r="I25" i="95"/>
  <c r="H25" i="95"/>
  <c r="G25" i="95"/>
  <c r="F25" i="95"/>
  <c r="E25" i="95"/>
  <c r="D25" i="95"/>
  <c r="C25" i="95"/>
  <c r="L13" i="95"/>
  <c r="K13" i="95"/>
  <c r="K26" i="95" s="1"/>
  <c r="J13" i="95"/>
  <c r="J26" i="95" s="1"/>
  <c r="I13" i="95"/>
  <c r="I26" i="95" s="1"/>
  <c r="H13" i="95"/>
  <c r="G13" i="95"/>
  <c r="G26" i="95" s="1"/>
  <c r="F13" i="95"/>
  <c r="E13" i="95"/>
  <c r="E26" i="95" s="1"/>
  <c r="D13" i="95"/>
  <c r="D26" i="95" s="1"/>
  <c r="C13" i="95"/>
  <c r="L50" i="96"/>
  <c r="K50" i="96"/>
  <c r="J50" i="96"/>
  <c r="I50" i="96"/>
  <c r="H50" i="96"/>
  <c r="G50" i="96"/>
  <c r="F50" i="96"/>
  <c r="E50" i="96"/>
  <c r="D50" i="96"/>
  <c r="C50" i="96"/>
  <c r="H44" i="96"/>
  <c r="G44" i="96"/>
  <c r="L43" i="96"/>
  <c r="K43" i="96"/>
  <c r="J43" i="96"/>
  <c r="J44" i="96" s="1"/>
  <c r="I43" i="96"/>
  <c r="H43" i="96"/>
  <c r="G43" i="96"/>
  <c r="F43" i="96"/>
  <c r="E43" i="96"/>
  <c r="D43" i="96"/>
  <c r="C43" i="96"/>
  <c r="L37" i="96"/>
  <c r="K37" i="96"/>
  <c r="J37" i="96"/>
  <c r="I37" i="96"/>
  <c r="I44" i="96" s="1"/>
  <c r="H37" i="96"/>
  <c r="G37" i="96"/>
  <c r="F37" i="96"/>
  <c r="E37" i="96"/>
  <c r="D37" i="96"/>
  <c r="D44" i="96" s="1"/>
  <c r="C37" i="96"/>
  <c r="G26" i="96"/>
  <c r="G45" i="96" s="1"/>
  <c r="E26" i="96"/>
  <c r="L25" i="96"/>
  <c r="K25" i="96"/>
  <c r="J25" i="96"/>
  <c r="I25" i="96"/>
  <c r="H25" i="96"/>
  <c r="G25" i="96"/>
  <c r="F25" i="96"/>
  <c r="E25" i="96"/>
  <c r="D25" i="96"/>
  <c r="C25" i="96"/>
  <c r="L13" i="96"/>
  <c r="K13" i="96"/>
  <c r="J13" i="96"/>
  <c r="J26" i="96" s="1"/>
  <c r="J45" i="96" s="1"/>
  <c r="I13" i="96"/>
  <c r="H13" i="96"/>
  <c r="G13" i="96"/>
  <c r="F13" i="96"/>
  <c r="E13" i="96"/>
  <c r="D13" i="96"/>
  <c r="C13" i="96"/>
  <c r="C26" i="96" s="1"/>
  <c r="L50" i="97"/>
  <c r="K50" i="97"/>
  <c r="J50" i="97"/>
  <c r="I50" i="97"/>
  <c r="H50" i="97"/>
  <c r="G50" i="97"/>
  <c r="F50" i="97"/>
  <c r="E50" i="97"/>
  <c r="D50" i="97"/>
  <c r="C50" i="97"/>
  <c r="L43" i="97"/>
  <c r="K43" i="97"/>
  <c r="J43" i="97"/>
  <c r="I43" i="97"/>
  <c r="H43" i="97"/>
  <c r="G43" i="97"/>
  <c r="F43" i="97"/>
  <c r="E43" i="97"/>
  <c r="D43" i="97"/>
  <c r="C43" i="97"/>
  <c r="L37" i="97"/>
  <c r="L44" i="97" s="1"/>
  <c r="K37" i="97"/>
  <c r="J37" i="97"/>
  <c r="I37" i="97"/>
  <c r="H37" i="97"/>
  <c r="G37" i="97"/>
  <c r="G44" i="97" s="1"/>
  <c r="F37" i="97"/>
  <c r="F44" i="97" s="1"/>
  <c r="E37" i="97"/>
  <c r="E44" i="97" s="1"/>
  <c r="D37" i="97"/>
  <c r="C37" i="97"/>
  <c r="L25" i="97"/>
  <c r="K25" i="97"/>
  <c r="J25" i="97"/>
  <c r="I25" i="97"/>
  <c r="H25" i="97"/>
  <c r="G25" i="97"/>
  <c r="F25" i="97"/>
  <c r="E25" i="97"/>
  <c r="D25" i="97"/>
  <c r="C25" i="97"/>
  <c r="L13" i="97"/>
  <c r="L26" i="97" s="1"/>
  <c r="K13" i="97"/>
  <c r="J13" i="97"/>
  <c r="J26" i="97" s="1"/>
  <c r="I13" i="97"/>
  <c r="I26" i="97" s="1"/>
  <c r="H13" i="97"/>
  <c r="G13" i="97"/>
  <c r="F13" i="97"/>
  <c r="F26" i="97" s="1"/>
  <c r="F45" i="97" s="1"/>
  <c r="E13" i="97"/>
  <c r="E26" i="97" s="1"/>
  <c r="D13" i="97"/>
  <c r="C13" i="97"/>
  <c r="C26" i="97" s="1"/>
  <c r="L50" i="98"/>
  <c r="K50" i="98"/>
  <c r="J50" i="98"/>
  <c r="I50" i="98"/>
  <c r="H50" i="98"/>
  <c r="G50" i="98"/>
  <c r="F50" i="98"/>
  <c r="E50" i="98"/>
  <c r="D50" i="98"/>
  <c r="C50" i="98"/>
  <c r="L43" i="98"/>
  <c r="K43" i="98"/>
  <c r="J43" i="98"/>
  <c r="J44" i="98" s="1"/>
  <c r="I43" i="98"/>
  <c r="H43" i="98"/>
  <c r="G43" i="98"/>
  <c r="G44" i="98" s="1"/>
  <c r="F43" i="98"/>
  <c r="E43" i="98"/>
  <c r="D43" i="98"/>
  <c r="C43" i="98"/>
  <c r="L37" i="98"/>
  <c r="L44" i="98" s="1"/>
  <c r="K37" i="98"/>
  <c r="K44" i="98" s="1"/>
  <c r="J37" i="98"/>
  <c r="I37" i="98"/>
  <c r="H37" i="98"/>
  <c r="G37" i="98"/>
  <c r="F37" i="98"/>
  <c r="E37" i="98"/>
  <c r="D37" i="98"/>
  <c r="C37" i="98"/>
  <c r="C44" i="98" s="1"/>
  <c r="L25" i="98"/>
  <c r="K25" i="98"/>
  <c r="J25" i="98"/>
  <c r="I25" i="98"/>
  <c r="I26" i="98" s="1"/>
  <c r="H25" i="98"/>
  <c r="G25" i="98"/>
  <c r="G26" i="98" s="1"/>
  <c r="G45" i="98" s="1"/>
  <c r="F25" i="98"/>
  <c r="E25" i="98"/>
  <c r="D25" i="98"/>
  <c r="C25" i="98"/>
  <c r="L13" i="98"/>
  <c r="L26" i="98" s="1"/>
  <c r="L45" i="98" s="1"/>
  <c r="K13" i="98"/>
  <c r="J13" i="98"/>
  <c r="I13" i="98"/>
  <c r="H13" i="98"/>
  <c r="G13" i="98"/>
  <c r="F13" i="98"/>
  <c r="E13" i="98"/>
  <c r="D13" i="98"/>
  <c r="C13" i="98"/>
  <c r="C26" i="98" s="1"/>
  <c r="C45" i="98" s="1"/>
  <c r="L50" i="99"/>
  <c r="K50" i="99"/>
  <c r="J50" i="99"/>
  <c r="I50" i="99"/>
  <c r="H50" i="99"/>
  <c r="G50" i="99"/>
  <c r="F50" i="99"/>
  <c r="E50" i="99"/>
  <c r="D50" i="99"/>
  <c r="C50" i="99"/>
  <c r="L43" i="99"/>
  <c r="K43" i="99"/>
  <c r="J43" i="99"/>
  <c r="J44" i="99" s="1"/>
  <c r="I43" i="99"/>
  <c r="H43" i="99"/>
  <c r="H44" i="99" s="1"/>
  <c r="G43" i="99"/>
  <c r="F43" i="99"/>
  <c r="E43" i="99"/>
  <c r="D43" i="99"/>
  <c r="C43" i="99"/>
  <c r="L37" i="99"/>
  <c r="K37" i="99"/>
  <c r="K44" i="99" s="1"/>
  <c r="J37" i="99"/>
  <c r="I37" i="99"/>
  <c r="I44" i="99" s="1"/>
  <c r="H37" i="99"/>
  <c r="G37" i="99"/>
  <c r="F37" i="99"/>
  <c r="F44" i="99" s="1"/>
  <c r="E37" i="99"/>
  <c r="D37" i="99"/>
  <c r="C37" i="99"/>
  <c r="C44" i="99" s="1"/>
  <c r="G26" i="99"/>
  <c r="L25" i="99"/>
  <c r="K25" i="99"/>
  <c r="K26" i="99" s="1"/>
  <c r="J25" i="99"/>
  <c r="I25" i="99"/>
  <c r="H25" i="99"/>
  <c r="G25" i="99"/>
  <c r="F25" i="99"/>
  <c r="E25" i="99"/>
  <c r="D25" i="99"/>
  <c r="C25" i="99"/>
  <c r="C26" i="99" s="1"/>
  <c r="L13" i="99"/>
  <c r="K13" i="99"/>
  <c r="J13" i="99"/>
  <c r="J26" i="99" s="1"/>
  <c r="I13" i="99"/>
  <c r="H13" i="99"/>
  <c r="G13" i="99"/>
  <c r="F13" i="99"/>
  <c r="F26" i="99" s="1"/>
  <c r="E13" i="99"/>
  <c r="E26" i="99" s="1"/>
  <c r="D13" i="99"/>
  <c r="C13" i="99"/>
  <c r="L50" i="100"/>
  <c r="K50" i="100"/>
  <c r="J50" i="100"/>
  <c r="I50" i="100"/>
  <c r="H50" i="100"/>
  <c r="G50" i="100"/>
  <c r="F50" i="100"/>
  <c r="E50" i="100"/>
  <c r="D50" i="100"/>
  <c r="C50" i="100"/>
  <c r="E44" i="100"/>
  <c r="L43" i="100"/>
  <c r="K43" i="100"/>
  <c r="K44" i="100" s="1"/>
  <c r="J43" i="100"/>
  <c r="I43" i="100"/>
  <c r="H43" i="100"/>
  <c r="G43" i="100"/>
  <c r="F43" i="100"/>
  <c r="E43" i="100"/>
  <c r="D43" i="100"/>
  <c r="C43" i="100"/>
  <c r="L37" i="100"/>
  <c r="L44" i="100" s="1"/>
  <c r="K37" i="100"/>
  <c r="J37" i="100"/>
  <c r="I37" i="100"/>
  <c r="I44" i="100" s="1"/>
  <c r="H37" i="100"/>
  <c r="G37" i="100"/>
  <c r="F37" i="100"/>
  <c r="F44" i="100" s="1"/>
  <c r="E37" i="100"/>
  <c r="D37" i="100"/>
  <c r="C37" i="100"/>
  <c r="L25" i="100"/>
  <c r="K25" i="100"/>
  <c r="J25" i="100"/>
  <c r="I25" i="100"/>
  <c r="H25" i="100"/>
  <c r="H26" i="100" s="1"/>
  <c r="G25" i="100"/>
  <c r="F25" i="100"/>
  <c r="F26" i="100" s="1"/>
  <c r="F45" i="100" s="1"/>
  <c r="E25" i="100"/>
  <c r="D25" i="100"/>
  <c r="C25" i="100"/>
  <c r="L13" i="100"/>
  <c r="K13" i="100"/>
  <c r="J13" i="100"/>
  <c r="J26" i="100" s="1"/>
  <c r="I13" i="100"/>
  <c r="H13" i="100"/>
  <c r="G13" i="100"/>
  <c r="G26" i="100" s="1"/>
  <c r="F13" i="100"/>
  <c r="E13" i="100"/>
  <c r="D13" i="100"/>
  <c r="D26" i="100" s="1"/>
  <c r="C13" i="100"/>
  <c r="L50" i="101"/>
  <c r="K50" i="101"/>
  <c r="J50" i="101"/>
  <c r="I50" i="101"/>
  <c r="H50" i="101"/>
  <c r="G50" i="101"/>
  <c r="F50" i="101"/>
  <c r="E50" i="101"/>
  <c r="D50" i="101"/>
  <c r="C50" i="101"/>
  <c r="I44" i="101"/>
  <c r="L43" i="101"/>
  <c r="K43" i="101"/>
  <c r="J43" i="101"/>
  <c r="J44" i="101" s="1"/>
  <c r="I43" i="101"/>
  <c r="H43" i="101"/>
  <c r="G43" i="101"/>
  <c r="F43" i="101"/>
  <c r="E43" i="101"/>
  <c r="D43" i="101"/>
  <c r="C43" i="101"/>
  <c r="C44" i="101" s="1"/>
  <c r="L37" i="101"/>
  <c r="L44" i="101" s="1"/>
  <c r="K37" i="101"/>
  <c r="J37" i="101"/>
  <c r="I37" i="101"/>
  <c r="H37" i="101"/>
  <c r="H44" i="101" s="1"/>
  <c r="G37" i="101"/>
  <c r="G44" i="101" s="1"/>
  <c r="F37" i="101"/>
  <c r="E37" i="101"/>
  <c r="D37" i="101"/>
  <c r="C37" i="101"/>
  <c r="J26" i="101"/>
  <c r="L25" i="101"/>
  <c r="K25" i="101"/>
  <c r="J25" i="101"/>
  <c r="I25" i="101"/>
  <c r="H25" i="101"/>
  <c r="G25" i="101"/>
  <c r="F25" i="101"/>
  <c r="E25" i="101"/>
  <c r="D25" i="101"/>
  <c r="C25" i="101"/>
  <c r="L13" i="101"/>
  <c r="K13" i="101"/>
  <c r="J13" i="101"/>
  <c r="I13" i="101"/>
  <c r="H13" i="101"/>
  <c r="H26" i="101" s="1"/>
  <c r="G13" i="101"/>
  <c r="G26" i="101" s="1"/>
  <c r="F13" i="101"/>
  <c r="E13" i="101"/>
  <c r="E26" i="101" s="1"/>
  <c r="D13" i="101"/>
  <c r="C13" i="101"/>
  <c r="C26" i="101" s="1"/>
  <c r="L50" i="102"/>
  <c r="K50" i="102"/>
  <c r="J50" i="102"/>
  <c r="I50" i="102"/>
  <c r="H50" i="102"/>
  <c r="G50" i="102"/>
  <c r="F50" i="102"/>
  <c r="E50" i="102"/>
  <c r="D50" i="102"/>
  <c r="C50" i="102"/>
  <c r="F44" i="102"/>
  <c r="D44" i="102"/>
  <c r="L43" i="102"/>
  <c r="K43" i="102"/>
  <c r="K44" i="102" s="1"/>
  <c r="J43" i="102"/>
  <c r="I43" i="102"/>
  <c r="H43" i="102"/>
  <c r="G43" i="102"/>
  <c r="F43" i="102"/>
  <c r="E43" i="102"/>
  <c r="D43" i="102"/>
  <c r="C43" i="102"/>
  <c r="C44" i="102" s="1"/>
  <c r="L37" i="102"/>
  <c r="K37" i="102"/>
  <c r="J37" i="102"/>
  <c r="I37" i="102"/>
  <c r="I44" i="102" s="1"/>
  <c r="H37" i="102"/>
  <c r="G37" i="102"/>
  <c r="G44" i="102" s="1"/>
  <c r="F37" i="102"/>
  <c r="E37" i="102"/>
  <c r="D37" i="102"/>
  <c r="C37" i="102"/>
  <c r="L26" i="102"/>
  <c r="L25" i="102"/>
  <c r="K25" i="102"/>
  <c r="J25" i="102"/>
  <c r="J26" i="102" s="1"/>
  <c r="I25" i="102"/>
  <c r="I26" i="102" s="1"/>
  <c r="H25" i="102"/>
  <c r="G25" i="102"/>
  <c r="F25" i="102"/>
  <c r="E25" i="102"/>
  <c r="D25" i="102"/>
  <c r="C25" i="102"/>
  <c r="L13" i="102"/>
  <c r="K13" i="102"/>
  <c r="K26" i="102" s="1"/>
  <c r="K45" i="102" s="1"/>
  <c r="J13" i="102"/>
  <c r="I13" i="102"/>
  <c r="H13" i="102"/>
  <c r="H26" i="102" s="1"/>
  <c r="G13" i="102"/>
  <c r="G26" i="102" s="1"/>
  <c r="F13" i="102"/>
  <c r="F26" i="102" s="1"/>
  <c r="E13" i="102"/>
  <c r="D13" i="102"/>
  <c r="D26" i="102" s="1"/>
  <c r="D45" i="102" s="1"/>
  <c r="C13" i="102"/>
  <c r="L50" i="103"/>
  <c r="K50" i="103"/>
  <c r="J50" i="103"/>
  <c r="I50" i="103"/>
  <c r="H50" i="103"/>
  <c r="G50" i="103"/>
  <c r="F50" i="103"/>
  <c r="E50" i="103"/>
  <c r="D50" i="103"/>
  <c r="C50" i="103"/>
  <c r="L44" i="103"/>
  <c r="L43" i="103"/>
  <c r="K43" i="103"/>
  <c r="J43" i="103"/>
  <c r="I43" i="103"/>
  <c r="H43" i="103"/>
  <c r="G43" i="103"/>
  <c r="F43" i="103"/>
  <c r="E43" i="103"/>
  <c r="D43" i="103"/>
  <c r="C43" i="103"/>
  <c r="C44" i="103" s="1"/>
  <c r="L37" i="103"/>
  <c r="K37" i="103"/>
  <c r="J37" i="103"/>
  <c r="I37" i="103"/>
  <c r="H37" i="103"/>
  <c r="H44" i="103" s="1"/>
  <c r="G37" i="103"/>
  <c r="G44" i="103" s="1"/>
  <c r="F37" i="103"/>
  <c r="E37" i="103"/>
  <c r="E44" i="103" s="1"/>
  <c r="D37" i="103"/>
  <c r="D44" i="103" s="1"/>
  <c r="C37" i="103"/>
  <c r="D26" i="103"/>
  <c r="L25" i="103"/>
  <c r="K25" i="103"/>
  <c r="J25" i="103"/>
  <c r="I25" i="103"/>
  <c r="H25" i="103"/>
  <c r="G25" i="103"/>
  <c r="F25" i="103"/>
  <c r="E25" i="103"/>
  <c r="D25" i="103"/>
  <c r="C25" i="103"/>
  <c r="L13" i="103"/>
  <c r="K13" i="103"/>
  <c r="J13" i="103"/>
  <c r="J26" i="103" s="1"/>
  <c r="I13" i="103"/>
  <c r="H13" i="103"/>
  <c r="G13" i="103"/>
  <c r="G26" i="103" s="1"/>
  <c r="F13" i="103"/>
  <c r="E13" i="103"/>
  <c r="D13" i="103"/>
  <c r="C13" i="103"/>
  <c r="L50" i="104"/>
  <c r="K50" i="104"/>
  <c r="J50" i="104"/>
  <c r="I50" i="104"/>
  <c r="H50" i="104"/>
  <c r="G50" i="104"/>
  <c r="F50" i="104"/>
  <c r="E50" i="104"/>
  <c r="D50" i="104"/>
  <c r="C50" i="104"/>
  <c r="L44" i="104"/>
  <c r="I44" i="104"/>
  <c r="F44" i="104"/>
  <c r="L43" i="104"/>
  <c r="K43" i="104"/>
  <c r="K44" i="104" s="1"/>
  <c r="J43" i="104"/>
  <c r="I43" i="104"/>
  <c r="H43" i="104"/>
  <c r="G43" i="104"/>
  <c r="F43" i="104"/>
  <c r="E43" i="104"/>
  <c r="D43" i="104"/>
  <c r="C43" i="104"/>
  <c r="C44" i="104" s="1"/>
  <c r="L37" i="104"/>
  <c r="K37" i="104"/>
  <c r="J37" i="104"/>
  <c r="I37" i="104"/>
  <c r="H37" i="104"/>
  <c r="G37" i="104"/>
  <c r="F37" i="104"/>
  <c r="E37" i="104"/>
  <c r="E44" i="104" s="1"/>
  <c r="D37" i="104"/>
  <c r="D44" i="104" s="1"/>
  <c r="D45" i="104" s="1"/>
  <c r="C37" i="104"/>
  <c r="L26" i="104"/>
  <c r="L45" i="104" s="1"/>
  <c r="J26" i="104"/>
  <c r="D26" i="104"/>
  <c r="L25" i="104"/>
  <c r="K25" i="104"/>
  <c r="J25" i="104"/>
  <c r="I25" i="104"/>
  <c r="H25" i="104"/>
  <c r="G25" i="104"/>
  <c r="F25" i="104"/>
  <c r="E25" i="104"/>
  <c r="D25" i="104"/>
  <c r="C25" i="104"/>
  <c r="L13" i="104"/>
  <c r="K13" i="104"/>
  <c r="J13" i="104"/>
  <c r="I13" i="104"/>
  <c r="H13" i="104"/>
  <c r="H26" i="104" s="1"/>
  <c r="G13" i="104"/>
  <c r="G26" i="104" s="1"/>
  <c r="F13" i="104"/>
  <c r="F26" i="104" s="1"/>
  <c r="F45" i="104" s="1"/>
  <c r="E13" i="104"/>
  <c r="E26" i="104" s="1"/>
  <c r="D13" i="104"/>
  <c r="C13" i="104"/>
  <c r="C26" i="104" s="1"/>
  <c r="C45" i="104" s="1"/>
  <c r="L50" i="105"/>
  <c r="K50" i="105"/>
  <c r="J50" i="105"/>
  <c r="I50" i="105"/>
  <c r="H50" i="105"/>
  <c r="G50" i="105"/>
  <c r="F50" i="105"/>
  <c r="E50" i="105"/>
  <c r="D50" i="105"/>
  <c r="C50" i="105"/>
  <c r="D44" i="105"/>
  <c r="L43" i="105"/>
  <c r="K43" i="105"/>
  <c r="J43" i="105"/>
  <c r="I43" i="105"/>
  <c r="H43" i="105"/>
  <c r="G43" i="105"/>
  <c r="F43" i="105"/>
  <c r="E43" i="105"/>
  <c r="D43" i="105"/>
  <c r="C43" i="105"/>
  <c r="C44" i="105" s="1"/>
  <c r="L37" i="105"/>
  <c r="K37" i="105"/>
  <c r="J37" i="105"/>
  <c r="I37" i="105"/>
  <c r="I44" i="105" s="1"/>
  <c r="H37" i="105"/>
  <c r="G37" i="105"/>
  <c r="G44" i="105" s="1"/>
  <c r="F37" i="105"/>
  <c r="E37" i="105"/>
  <c r="D37" i="105"/>
  <c r="C37" i="105"/>
  <c r="L26" i="105"/>
  <c r="D26" i="105"/>
  <c r="D45" i="105" s="1"/>
  <c r="L25" i="105"/>
  <c r="K25" i="105"/>
  <c r="J25" i="105"/>
  <c r="J26" i="105" s="1"/>
  <c r="I25" i="105"/>
  <c r="I26" i="105" s="1"/>
  <c r="H25" i="105"/>
  <c r="G25" i="105"/>
  <c r="G26" i="105" s="1"/>
  <c r="F25" i="105"/>
  <c r="E25" i="105"/>
  <c r="D25" i="105"/>
  <c r="C25" i="105"/>
  <c r="L13" i="105"/>
  <c r="K13" i="105"/>
  <c r="K26" i="105" s="1"/>
  <c r="J13" i="105"/>
  <c r="I13" i="105"/>
  <c r="H13" i="105"/>
  <c r="H26" i="105" s="1"/>
  <c r="G13" i="105"/>
  <c r="F13" i="105"/>
  <c r="E13" i="105"/>
  <c r="D13" i="105"/>
  <c r="C13" i="105"/>
  <c r="L50" i="106"/>
  <c r="K50" i="106"/>
  <c r="J50" i="106"/>
  <c r="I50" i="106"/>
  <c r="H50" i="106"/>
  <c r="G50" i="106"/>
  <c r="F50" i="106"/>
  <c r="E50" i="106"/>
  <c r="D50" i="106"/>
  <c r="C50" i="106"/>
  <c r="I44" i="106"/>
  <c r="D44" i="106"/>
  <c r="L43" i="106"/>
  <c r="K43" i="106"/>
  <c r="J43" i="106"/>
  <c r="I43" i="106"/>
  <c r="H43" i="106"/>
  <c r="G43" i="106"/>
  <c r="F43" i="106"/>
  <c r="E43" i="106"/>
  <c r="D43" i="106"/>
  <c r="C43" i="106"/>
  <c r="C44" i="106" s="1"/>
  <c r="L37" i="106"/>
  <c r="K37" i="106"/>
  <c r="J37" i="106"/>
  <c r="J44" i="106" s="1"/>
  <c r="I37" i="106"/>
  <c r="H37" i="106"/>
  <c r="G37" i="106"/>
  <c r="G44" i="106" s="1"/>
  <c r="F37" i="106"/>
  <c r="F44" i="106" s="1"/>
  <c r="E37" i="106"/>
  <c r="D37" i="106"/>
  <c r="C37" i="106"/>
  <c r="J26" i="106"/>
  <c r="J45" i="106" s="1"/>
  <c r="D26" i="106"/>
  <c r="D45" i="106" s="1"/>
  <c r="L25" i="106"/>
  <c r="K25" i="106"/>
  <c r="J25" i="106"/>
  <c r="I25" i="106"/>
  <c r="H25" i="106"/>
  <c r="G25" i="106"/>
  <c r="F25" i="106"/>
  <c r="E25" i="106"/>
  <c r="D25" i="106"/>
  <c r="C25" i="106"/>
  <c r="L13" i="106"/>
  <c r="L26" i="106" s="1"/>
  <c r="K13" i="106"/>
  <c r="K26" i="106" s="1"/>
  <c r="J13" i="106"/>
  <c r="I13" i="106"/>
  <c r="H13" i="106"/>
  <c r="H26" i="106" s="1"/>
  <c r="G13" i="106"/>
  <c r="G26" i="106" s="1"/>
  <c r="F13" i="106"/>
  <c r="E13" i="106"/>
  <c r="D13" i="106"/>
  <c r="C13" i="106"/>
  <c r="C26" i="106" s="1"/>
  <c r="C45" i="106" s="1"/>
  <c r="L50" i="107"/>
  <c r="K50" i="107"/>
  <c r="J50" i="107"/>
  <c r="I50" i="107"/>
  <c r="H50" i="107"/>
  <c r="G50" i="107"/>
  <c r="F50" i="107"/>
  <c r="E50" i="107"/>
  <c r="D50" i="107"/>
  <c r="C50" i="107"/>
  <c r="L44" i="107"/>
  <c r="F44" i="107"/>
  <c r="L43" i="107"/>
  <c r="K43" i="107"/>
  <c r="K44" i="107" s="1"/>
  <c r="J43" i="107"/>
  <c r="I43" i="107"/>
  <c r="I44" i="107" s="1"/>
  <c r="H43" i="107"/>
  <c r="G43" i="107"/>
  <c r="F43" i="107"/>
  <c r="E43" i="107"/>
  <c r="D43" i="107"/>
  <c r="C43" i="107"/>
  <c r="C44" i="107" s="1"/>
  <c r="L37" i="107"/>
  <c r="K37" i="107"/>
  <c r="J37" i="107"/>
  <c r="I37" i="107"/>
  <c r="H37" i="107"/>
  <c r="H44" i="107" s="1"/>
  <c r="G37" i="107"/>
  <c r="F37" i="107"/>
  <c r="E37" i="107"/>
  <c r="D37" i="107"/>
  <c r="D44" i="107" s="1"/>
  <c r="C37" i="107"/>
  <c r="L26" i="107"/>
  <c r="J26" i="107"/>
  <c r="L25" i="107"/>
  <c r="K25" i="107"/>
  <c r="J25" i="107"/>
  <c r="I25" i="107"/>
  <c r="I26" i="107" s="1"/>
  <c r="H25" i="107"/>
  <c r="G25" i="107"/>
  <c r="F25" i="107"/>
  <c r="E25" i="107"/>
  <c r="D25" i="107"/>
  <c r="C25" i="107"/>
  <c r="L13" i="107"/>
  <c r="K13" i="107"/>
  <c r="J13" i="107"/>
  <c r="I13" i="107"/>
  <c r="H13" i="107"/>
  <c r="H26" i="107" s="1"/>
  <c r="G13" i="107"/>
  <c r="F13" i="107"/>
  <c r="E13" i="107"/>
  <c r="D13" i="107"/>
  <c r="D26" i="107" s="1"/>
  <c r="D45" i="107" s="1"/>
  <c r="C13" i="107"/>
  <c r="C26" i="107" s="1"/>
  <c r="L50" i="108"/>
  <c r="K50" i="108"/>
  <c r="J50" i="108"/>
  <c r="I50" i="108"/>
  <c r="H50" i="108"/>
  <c r="G50" i="108"/>
  <c r="F50" i="108"/>
  <c r="E50" i="108"/>
  <c r="D50" i="108"/>
  <c r="C50" i="108"/>
  <c r="L44" i="108"/>
  <c r="F44" i="108"/>
  <c r="L43" i="108"/>
  <c r="K43" i="108"/>
  <c r="J43" i="108"/>
  <c r="I43" i="108"/>
  <c r="H43" i="108"/>
  <c r="G43" i="108"/>
  <c r="F43" i="108"/>
  <c r="E43" i="108"/>
  <c r="D43" i="108"/>
  <c r="C43" i="108"/>
  <c r="C44" i="108" s="1"/>
  <c r="L37" i="108"/>
  <c r="K37" i="108"/>
  <c r="J37" i="108"/>
  <c r="I37" i="108"/>
  <c r="I44" i="108" s="1"/>
  <c r="H37" i="108"/>
  <c r="G37" i="108"/>
  <c r="G44" i="108" s="1"/>
  <c r="F37" i="108"/>
  <c r="E37" i="108"/>
  <c r="D37" i="108"/>
  <c r="D44" i="108" s="1"/>
  <c r="C37" i="108"/>
  <c r="L26" i="108"/>
  <c r="L25" i="108"/>
  <c r="K25" i="108"/>
  <c r="J25" i="108"/>
  <c r="I25" i="108"/>
  <c r="I26" i="108" s="1"/>
  <c r="H25" i="108"/>
  <c r="G25" i="108"/>
  <c r="G26" i="108" s="1"/>
  <c r="F25" i="108"/>
  <c r="E25" i="108"/>
  <c r="D25" i="108"/>
  <c r="C25" i="108"/>
  <c r="L13" i="108"/>
  <c r="K13" i="108"/>
  <c r="K26" i="108" s="1"/>
  <c r="J13" i="108"/>
  <c r="J26" i="108" s="1"/>
  <c r="I13" i="108"/>
  <c r="H13" i="108"/>
  <c r="H26" i="108" s="1"/>
  <c r="G13" i="108"/>
  <c r="F13" i="108"/>
  <c r="F26" i="108" s="1"/>
  <c r="F45" i="108" s="1"/>
  <c r="E13" i="108"/>
  <c r="D13" i="108"/>
  <c r="D26" i="108" s="1"/>
  <c r="C13" i="108"/>
  <c r="L50" i="109"/>
  <c r="K50" i="109"/>
  <c r="J50" i="109"/>
  <c r="I50" i="109"/>
  <c r="H50" i="109"/>
  <c r="G50" i="109"/>
  <c r="F50" i="109"/>
  <c r="E50" i="109"/>
  <c r="D50" i="109"/>
  <c r="C50" i="109"/>
  <c r="I44" i="109"/>
  <c r="L43" i="109"/>
  <c r="K43" i="109"/>
  <c r="K44" i="109" s="1"/>
  <c r="J43" i="109"/>
  <c r="I43" i="109"/>
  <c r="H43" i="109"/>
  <c r="G43" i="109"/>
  <c r="F43" i="109"/>
  <c r="E43" i="109"/>
  <c r="D43" i="109"/>
  <c r="D44" i="109" s="1"/>
  <c r="C43" i="109"/>
  <c r="L37" i="109"/>
  <c r="L44" i="109" s="1"/>
  <c r="K37" i="109"/>
  <c r="J37" i="109"/>
  <c r="J44" i="109" s="1"/>
  <c r="I37" i="109"/>
  <c r="H37" i="109"/>
  <c r="G37" i="109"/>
  <c r="G44" i="109" s="1"/>
  <c r="F37" i="109"/>
  <c r="F44" i="109" s="1"/>
  <c r="E37" i="109"/>
  <c r="E44" i="109" s="1"/>
  <c r="D37" i="109"/>
  <c r="C37" i="109"/>
  <c r="G26" i="109"/>
  <c r="L25" i="109"/>
  <c r="K25" i="109"/>
  <c r="J25" i="109"/>
  <c r="I25" i="109"/>
  <c r="I26" i="109" s="1"/>
  <c r="H25" i="109"/>
  <c r="G25" i="109"/>
  <c r="F25" i="109"/>
  <c r="E25" i="109"/>
  <c r="D25" i="109"/>
  <c r="C25" i="109"/>
  <c r="L13" i="109"/>
  <c r="L26" i="109" s="1"/>
  <c r="L45" i="109" s="1"/>
  <c r="K13" i="109"/>
  <c r="K26" i="109" s="1"/>
  <c r="J13" i="109"/>
  <c r="I13" i="109"/>
  <c r="H13" i="109"/>
  <c r="H26" i="109" s="1"/>
  <c r="G13" i="109"/>
  <c r="F13" i="109"/>
  <c r="F26" i="109" s="1"/>
  <c r="F45" i="109" s="1"/>
  <c r="E13" i="109"/>
  <c r="D13" i="109"/>
  <c r="D26" i="109" s="1"/>
  <c r="D45" i="109" s="1"/>
  <c r="C13" i="109"/>
  <c r="L50" i="110"/>
  <c r="K50" i="110"/>
  <c r="J50" i="110"/>
  <c r="I50" i="110"/>
  <c r="H50" i="110"/>
  <c r="G50" i="110"/>
  <c r="F50" i="110"/>
  <c r="E50" i="110"/>
  <c r="D50" i="110"/>
  <c r="C50" i="110"/>
  <c r="I44" i="110"/>
  <c r="L43" i="110"/>
  <c r="K43" i="110"/>
  <c r="K44" i="110" s="1"/>
  <c r="J43" i="110"/>
  <c r="I43" i="110"/>
  <c r="H43" i="110"/>
  <c r="G43" i="110"/>
  <c r="F43" i="110"/>
  <c r="F44" i="110" s="1"/>
  <c r="E43" i="110"/>
  <c r="D43" i="110"/>
  <c r="C43" i="110"/>
  <c r="L37" i="110"/>
  <c r="K37" i="110"/>
  <c r="J37" i="110"/>
  <c r="J44" i="110" s="1"/>
  <c r="I37" i="110"/>
  <c r="H37" i="110"/>
  <c r="G37" i="110"/>
  <c r="F37" i="110"/>
  <c r="E37" i="110"/>
  <c r="E44" i="110" s="1"/>
  <c r="D37" i="110"/>
  <c r="C37" i="110"/>
  <c r="L26" i="110"/>
  <c r="L25" i="110"/>
  <c r="K25" i="110"/>
  <c r="J25" i="110"/>
  <c r="I25" i="110"/>
  <c r="I26" i="110" s="1"/>
  <c r="H25" i="110"/>
  <c r="G25" i="110"/>
  <c r="G26" i="110" s="1"/>
  <c r="F25" i="110"/>
  <c r="E25" i="110"/>
  <c r="D25" i="110"/>
  <c r="C25" i="110"/>
  <c r="L13" i="110"/>
  <c r="K13" i="110"/>
  <c r="K26" i="110" s="1"/>
  <c r="J13" i="110"/>
  <c r="I13" i="110"/>
  <c r="H13" i="110"/>
  <c r="G13" i="110"/>
  <c r="F13" i="110"/>
  <c r="E13" i="110"/>
  <c r="E26" i="110" s="1"/>
  <c r="E45" i="110" s="1"/>
  <c r="D13" i="110"/>
  <c r="D26" i="110" s="1"/>
  <c r="C13" i="110"/>
  <c r="C26" i="110" s="1"/>
  <c r="L50" i="111"/>
  <c r="K50" i="111"/>
  <c r="J50" i="111"/>
  <c r="I50" i="111"/>
  <c r="H50" i="111"/>
  <c r="G50" i="111"/>
  <c r="F50" i="111"/>
  <c r="E50" i="111"/>
  <c r="D50" i="111"/>
  <c r="C50" i="111"/>
  <c r="F44" i="111"/>
  <c r="L43" i="111"/>
  <c r="L44" i="111" s="1"/>
  <c r="K43" i="111"/>
  <c r="J43" i="111"/>
  <c r="I43" i="111"/>
  <c r="I44" i="111" s="1"/>
  <c r="H43" i="111"/>
  <c r="G43" i="111"/>
  <c r="F43" i="111"/>
  <c r="E43" i="111"/>
  <c r="D43" i="111"/>
  <c r="D44" i="111" s="1"/>
  <c r="C43" i="111"/>
  <c r="C44" i="111" s="1"/>
  <c r="L37" i="111"/>
  <c r="K37" i="111"/>
  <c r="J37" i="111"/>
  <c r="J44" i="111" s="1"/>
  <c r="I37" i="111"/>
  <c r="H37" i="111"/>
  <c r="G37" i="111"/>
  <c r="F37" i="111"/>
  <c r="E37" i="111"/>
  <c r="D37" i="111"/>
  <c r="C37" i="111"/>
  <c r="L26" i="111"/>
  <c r="G26" i="111"/>
  <c r="L25" i="111"/>
  <c r="K25" i="111"/>
  <c r="J25" i="111"/>
  <c r="J26" i="111" s="1"/>
  <c r="I25" i="111"/>
  <c r="H25" i="111"/>
  <c r="G25" i="111"/>
  <c r="F25" i="111"/>
  <c r="E25" i="111"/>
  <c r="D25" i="111"/>
  <c r="D26" i="111" s="1"/>
  <c r="D45" i="111" s="1"/>
  <c r="C25" i="111"/>
  <c r="L13" i="111"/>
  <c r="K13" i="111"/>
  <c r="K26" i="111" s="1"/>
  <c r="J13" i="111"/>
  <c r="I13" i="111"/>
  <c r="H13" i="111"/>
  <c r="G13" i="111"/>
  <c r="F13" i="111"/>
  <c r="E13" i="111"/>
  <c r="D13" i="111"/>
  <c r="C13" i="111"/>
  <c r="C26" i="111" s="1"/>
  <c r="L50" i="112"/>
  <c r="K50" i="112"/>
  <c r="J50" i="112"/>
  <c r="I50" i="112"/>
  <c r="H50" i="112"/>
  <c r="G50" i="112"/>
  <c r="F50" i="112"/>
  <c r="E50" i="112"/>
  <c r="D50" i="112"/>
  <c r="C50" i="112"/>
  <c r="I44" i="112"/>
  <c r="L43" i="112"/>
  <c r="K43" i="112"/>
  <c r="K44" i="112" s="1"/>
  <c r="J43" i="112"/>
  <c r="I43" i="112"/>
  <c r="H43" i="112"/>
  <c r="G43" i="112"/>
  <c r="F43" i="112"/>
  <c r="E43" i="112"/>
  <c r="D43" i="112"/>
  <c r="C43" i="112"/>
  <c r="L37" i="112"/>
  <c r="K37" i="112"/>
  <c r="J37" i="112"/>
  <c r="J44" i="112" s="1"/>
  <c r="I37" i="112"/>
  <c r="H37" i="112"/>
  <c r="H44" i="112" s="1"/>
  <c r="G37" i="112"/>
  <c r="F37" i="112"/>
  <c r="F44" i="112" s="1"/>
  <c r="E37" i="112"/>
  <c r="D37" i="112"/>
  <c r="C37" i="112"/>
  <c r="L26" i="112"/>
  <c r="L25" i="112"/>
  <c r="K25" i="112"/>
  <c r="J25" i="112"/>
  <c r="J26" i="112" s="1"/>
  <c r="I25" i="112"/>
  <c r="H25" i="112"/>
  <c r="G25" i="112"/>
  <c r="F25" i="112"/>
  <c r="E25" i="112"/>
  <c r="D25" i="112"/>
  <c r="C25" i="112"/>
  <c r="L13" i="112"/>
  <c r="K13" i="112"/>
  <c r="K26" i="112" s="1"/>
  <c r="J13" i="112"/>
  <c r="I13" i="112"/>
  <c r="H13" i="112"/>
  <c r="G13" i="112"/>
  <c r="G26" i="112" s="1"/>
  <c r="F13" i="112"/>
  <c r="E13" i="112"/>
  <c r="E26" i="112" s="1"/>
  <c r="D13" i="112"/>
  <c r="D26" i="112" s="1"/>
  <c r="C13" i="112"/>
  <c r="L50" i="113"/>
  <c r="K50" i="113"/>
  <c r="J50" i="113"/>
  <c r="I50" i="113"/>
  <c r="H50" i="113"/>
  <c r="G50" i="113"/>
  <c r="F50" i="113"/>
  <c r="E50" i="113"/>
  <c r="D50" i="113"/>
  <c r="C50" i="113"/>
  <c r="L44" i="113"/>
  <c r="I44" i="113"/>
  <c r="L43" i="113"/>
  <c r="K43" i="113"/>
  <c r="K44" i="113" s="1"/>
  <c r="J43" i="113"/>
  <c r="I43" i="113"/>
  <c r="H43" i="113"/>
  <c r="G43" i="113"/>
  <c r="F43" i="113"/>
  <c r="E43" i="113"/>
  <c r="D43" i="113"/>
  <c r="C43" i="113"/>
  <c r="L37" i="113"/>
  <c r="K37" i="113"/>
  <c r="J37" i="113"/>
  <c r="J44" i="113" s="1"/>
  <c r="I37" i="113"/>
  <c r="H37" i="113"/>
  <c r="G37" i="113"/>
  <c r="F37" i="113"/>
  <c r="E37" i="113"/>
  <c r="D37" i="113"/>
  <c r="C37" i="113"/>
  <c r="L26" i="113"/>
  <c r="L45" i="113" s="1"/>
  <c r="L25" i="113"/>
  <c r="K25" i="113"/>
  <c r="J25" i="113"/>
  <c r="J26" i="113" s="1"/>
  <c r="I25" i="113"/>
  <c r="I26" i="113" s="1"/>
  <c r="I45" i="113" s="1"/>
  <c r="H25" i="113"/>
  <c r="G25" i="113"/>
  <c r="F25" i="113"/>
  <c r="E25" i="113"/>
  <c r="D25" i="113"/>
  <c r="C25" i="113"/>
  <c r="L13" i="113"/>
  <c r="K13" i="113"/>
  <c r="K26" i="113" s="1"/>
  <c r="J13" i="113"/>
  <c r="I13" i="113"/>
  <c r="H13" i="113"/>
  <c r="G13" i="113"/>
  <c r="F13" i="113"/>
  <c r="E13" i="113"/>
  <c r="D13" i="113"/>
  <c r="D26" i="113" s="1"/>
  <c r="C13" i="113"/>
  <c r="C26" i="113" s="1"/>
  <c r="L50" i="114"/>
  <c r="K50" i="114"/>
  <c r="J50" i="114"/>
  <c r="I50" i="114"/>
  <c r="H50" i="114"/>
  <c r="G50" i="114"/>
  <c r="F50" i="114"/>
  <c r="E50" i="114"/>
  <c r="D50" i="114"/>
  <c r="C50" i="114"/>
  <c r="I44" i="114"/>
  <c r="F44" i="114"/>
  <c r="L43" i="114"/>
  <c r="L44" i="114" s="1"/>
  <c r="K43" i="114"/>
  <c r="J43" i="114"/>
  <c r="I43" i="114"/>
  <c r="H43" i="114"/>
  <c r="G43" i="114"/>
  <c r="F43" i="114"/>
  <c r="E43" i="114"/>
  <c r="D43" i="114"/>
  <c r="C43" i="114"/>
  <c r="L37" i="114"/>
  <c r="K37" i="114"/>
  <c r="J37" i="114"/>
  <c r="I37" i="114"/>
  <c r="H37" i="114"/>
  <c r="H44" i="114" s="1"/>
  <c r="G37" i="114"/>
  <c r="G44" i="114" s="1"/>
  <c r="F37" i="114"/>
  <c r="E37" i="114"/>
  <c r="E44" i="114" s="1"/>
  <c r="D37" i="114"/>
  <c r="C37" i="114"/>
  <c r="L26" i="114"/>
  <c r="L45" i="114" s="1"/>
  <c r="G26" i="114"/>
  <c r="L25" i="114"/>
  <c r="K25" i="114"/>
  <c r="J25" i="114"/>
  <c r="I25" i="114"/>
  <c r="H25" i="114"/>
  <c r="G25" i="114"/>
  <c r="F25" i="114"/>
  <c r="E25" i="114"/>
  <c r="D25" i="114"/>
  <c r="C25" i="114"/>
  <c r="L13" i="114"/>
  <c r="K13" i="114"/>
  <c r="K26" i="114" s="1"/>
  <c r="J13" i="114"/>
  <c r="J26" i="114" s="1"/>
  <c r="I13" i="114"/>
  <c r="H13" i="114"/>
  <c r="H26" i="114" s="1"/>
  <c r="H45" i="114" s="1"/>
  <c r="G13" i="114"/>
  <c r="F13" i="114"/>
  <c r="F26" i="114" s="1"/>
  <c r="F45" i="114" s="1"/>
  <c r="E13" i="114"/>
  <c r="E26" i="114" s="1"/>
  <c r="D13" i="114"/>
  <c r="D26" i="114" s="1"/>
  <c r="C13" i="114"/>
  <c r="L50" i="115"/>
  <c r="K50" i="115"/>
  <c r="J50" i="115"/>
  <c r="I50" i="115"/>
  <c r="H50" i="115"/>
  <c r="G50" i="115"/>
  <c r="F50" i="115"/>
  <c r="E50" i="115"/>
  <c r="D50" i="115"/>
  <c r="C50" i="115"/>
  <c r="K44" i="115"/>
  <c r="F44" i="115"/>
  <c r="C44" i="115"/>
  <c r="L43" i="115"/>
  <c r="L44" i="115" s="1"/>
  <c r="K43" i="115"/>
  <c r="J43" i="115"/>
  <c r="I43" i="115"/>
  <c r="H43" i="115"/>
  <c r="G43" i="115"/>
  <c r="F43" i="115"/>
  <c r="E43" i="115"/>
  <c r="D43" i="115"/>
  <c r="C43" i="115"/>
  <c r="L37" i="115"/>
  <c r="K37" i="115"/>
  <c r="J37" i="115"/>
  <c r="I37" i="115"/>
  <c r="H37" i="115"/>
  <c r="G37" i="115"/>
  <c r="F37" i="115"/>
  <c r="E37" i="115"/>
  <c r="D37" i="115"/>
  <c r="C37" i="115"/>
  <c r="J26" i="115"/>
  <c r="L25" i="115"/>
  <c r="L26" i="115" s="1"/>
  <c r="L45" i="115" s="1"/>
  <c r="K25" i="115"/>
  <c r="J25" i="115"/>
  <c r="I25" i="115"/>
  <c r="I26" i="115" s="1"/>
  <c r="H25" i="115"/>
  <c r="G25" i="115"/>
  <c r="G26" i="115" s="1"/>
  <c r="F25" i="115"/>
  <c r="E25" i="115"/>
  <c r="D25" i="115"/>
  <c r="C25" i="115"/>
  <c r="L13" i="115"/>
  <c r="K13" i="115"/>
  <c r="J13" i="115"/>
  <c r="I13" i="115"/>
  <c r="H13" i="115"/>
  <c r="H26" i="115" s="1"/>
  <c r="G13" i="115"/>
  <c r="F13" i="115"/>
  <c r="E13" i="115"/>
  <c r="D13" i="115"/>
  <c r="D26" i="115" s="1"/>
  <c r="C13" i="115"/>
  <c r="C26" i="115" s="1"/>
  <c r="L50" i="116"/>
  <c r="K50" i="116"/>
  <c r="J50" i="116"/>
  <c r="I50" i="116"/>
  <c r="H50" i="116"/>
  <c r="G50" i="116"/>
  <c r="F50" i="116"/>
  <c r="E50" i="116"/>
  <c r="D50" i="116"/>
  <c r="C50" i="116"/>
  <c r="L43" i="116"/>
  <c r="K43" i="116"/>
  <c r="K44" i="116" s="1"/>
  <c r="J43" i="116"/>
  <c r="I43" i="116"/>
  <c r="H43" i="116"/>
  <c r="G43" i="116"/>
  <c r="F43" i="116"/>
  <c r="F44" i="116" s="1"/>
  <c r="E43" i="116"/>
  <c r="D43" i="116"/>
  <c r="C43" i="116"/>
  <c r="L37" i="116"/>
  <c r="K37" i="116"/>
  <c r="J37" i="116"/>
  <c r="J44" i="116" s="1"/>
  <c r="I37" i="116"/>
  <c r="I44" i="116" s="1"/>
  <c r="H37" i="116"/>
  <c r="G37" i="116"/>
  <c r="G44" i="116" s="1"/>
  <c r="F37" i="116"/>
  <c r="E37" i="116"/>
  <c r="E44" i="116" s="1"/>
  <c r="D37" i="116"/>
  <c r="C37" i="116"/>
  <c r="I26" i="116"/>
  <c r="I45" i="116" s="1"/>
  <c r="L25" i="116"/>
  <c r="K25" i="116"/>
  <c r="J25" i="116"/>
  <c r="I25" i="116"/>
  <c r="H25" i="116"/>
  <c r="G25" i="116"/>
  <c r="F25" i="116"/>
  <c r="E25" i="116"/>
  <c r="D25" i="116"/>
  <c r="D26" i="116" s="1"/>
  <c r="C25" i="116"/>
  <c r="L13" i="116"/>
  <c r="L26" i="116" s="1"/>
  <c r="K13" i="116"/>
  <c r="J13" i="116"/>
  <c r="I13" i="116"/>
  <c r="H13" i="116"/>
  <c r="G13" i="116"/>
  <c r="G26" i="116" s="1"/>
  <c r="F13" i="116"/>
  <c r="F26" i="116" s="1"/>
  <c r="E13" i="116"/>
  <c r="D13" i="116"/>
  <c r="C13" i="116"/>
  <c r="C26" i="116" s="1"/>
  <c r="L50" i="117"/>
  <c r="K50" i="117"/>
  <c r="J50" i="117"/>
  <c r="I50" i="117"/>
  <c r="H50" i="117"/>
  <c r="G50" i="117"/>
  <c r="F50" i="117"/>
  <c r="E50" i="117"/>
  <c r="D50" i="117"/>
  <c r="C50" i="117"/>
  <c r="L44" i="117"/>
  <c r="I44" i="117"/>
  <c r="F44" i="117"/>
  <c r="L43" i="117"/>
  <c r="K43" i="117"/>
  <c r="K44" i="117" s="1"/>
  <c r="J43" i="117"/>
  <c r="I43" i="117"/>
  <c r="H43" i="117"/>
  <c r="G43" i="117"/>
  <c r="F43" i="117"/>
  <c r="E43" i="117"/>
  <c r="D43" i="117"/>
  <c r="C43" i="117"/>
  <c r="L37" i="117"/>
  <c r="K37" i="117"/>
  <c r="J37" i="117"/>
  <c r="J44" i="117" s="1"/>
  <c r="I37" i="117"/>
  <c r="H37" i="117"/>
  <c r="G37" i="117"/>
  <c r="F37" i="117"/>
  <c r="E37" i="117"/>
  <c r="E44" i="117" s="1"/>
  <c r="D37" i="117"/>
  <c r="D44" i="117" s="1"/>
  <c r="C37" i="117"/>
  <c r="L25" i="117"/>
  <c r="L26" i="117" s="1"/>
  <c r="L45" i="117" s="1"/>
  <c r="K25" i="117"/>
  <c r="J25" i="117"/>
  <c r="J26" i="117" s="1"/>
  <c r="I25" i="117"/>
  <c r="I26" i="117" s="1"/>
  <c r="I45" i="117" s="1"/>
  <c r="H25" i="117"/>
  <c r="G25" i="117"/>
  <c r="F25" i="117"/>
  <c r="E25" i="117"/>
  <c r="D25" i="117"/>
  <c r="C25" i="117"/>
  <c r="L13" i="117"/>
  <c r="K13" i="117"/>
  <c r="K26" i="117" s="1"/>
  <c r="J13" i="117"/>
  <c r="I13" i="117"/>
  <c r="H13" i="117"/>
  <c r="G13" i="117"/>
  <c r="G26" i="117" s="1"/>
  <c r="F13" i="117"/>
  <c r="E13" i="117"/>
  <c r="E26" i="117" s="1"/>
  <c r="D13" i="117"/>
  <c r="D26" i="117" s="1"/>
  <c r="C13" i="117"/>
  <c r="C26" i="117" s="1"/>
  <c r="L50" i="118"/>
  <c r="K50" i="118"/>
  <c r="J50" i="118"/>
  <c r="I50" i="118"/>
  <c r="H50" i="118"/>
  <c r="G50" i="118"/>
  <c r="F50" i="118"/>
  <c r="E50" i="118"/>
  <c r="D50" i="118"/>
  <c r="C50" i="118"/>
  <c r="C44" i="118"/>
  <c r="L43" i="118"/>
  <c r="K43" i="118"/>
  <c r="J43" i="118"/>
  <c r="I43" i="118"/>
  <c r="I44" i="118" s="1"/>
  <c r="H43" i="118"/>
  <c r="G43" i="118"/>
  <c r="F43" i="118"/>
  <c r="E43" i="118"/>
  <c r="D43" i="118"/>
  <c r="D44" i="118" s="1"/>
  <c r="C43" i="118"/>
  <c r="L37" i="118"/>
  <c r="L44" i="118" s="1"/>
  <c r="K37" i="118"/>
  <c r="K44" i="118" s="1"/>
  <c r="J37" i="118"/>
  <c r="I37" i="118"/>
  <c r="H37" i="118"/>
  <c r="G37" i="118"/>
  <c r="F37" i="118"/>
  <c r="F44" i="118" s="1"/>
  <c r="E37" i="118"/>
  <c r="E44" i="118" s="1"/>
  <c r="D37" i="118"/>
  <c r="C37" i="118"/>
  <c r="L25" i="118"/>
  <c r="L26" i="118" s="1"/>
  <c r="K25" i="118"/>
  <c r="J25" i="118"/>
  <c r="J26" i="118" s="1"/>
  <c r="I25" i="118"/>
  <c r="H25" i="118"/>
  <c r="G25" i="118"/>
  <c r="F25" i="118"/>
  <c r="E25" i="118"/>
  <c r="D25" i="118"/>
  <c r="C25" i="118"/>
  <c r="L13" i="118"/>
  <c r="K13" i="118"/>
  <c r="J13" i="118"/>
  <c r="I13" i="118"/>
  <c r="H13" i="118"/>
  <c r="G13" i="118"/>
  <c r="G26" i="118" s="1"/>
  <c r="F13" i="118"/>
  <c r="F26" i="118" s="1"/>
  <c r="E13" i="118"/>
  <c r="D13" i="118"/>
  <c r="D26" i="118" s="1"/>
  <c r="D45" i="118" s="1"/>
  <c r="C13" i="118"/>
  <c r="L50" i="119"/>
  <c r="K50" i="119"/>
  <c r="J50" i="119"/>
  <c r="I50" i="119"/>
  <c r="H50" i="119"/>
  <c r="G50" i="119"/>
  <c r="F50" i="119"/>
  <c r="E50" i="119"/>
  <c r="D50" i="119"/>
  <c r="C50" i="119"/>
  <c r="K44" i="119"/>
  <c r="L43" i="119"/>
  <c r="L44" i="119" s="1"/>
  <c r="K43" i="119"/>
  <c r="J43" i="119"/>
  <c r="I43" i="119"/>
  <c r="H43" i="119"/>
  <c r="G43" i="119"/>
  <c r="F43" i="119"/>
  <c r="E43" i="119"/>
  <c r="D43" i="119"/>
  <c r="C43" i="119"/>
  <c r="L37" i="119"/>
  <c r="K37" i="119"/>
  <c r="J37" i="119"/>
  <c r="J44" i="119" s="1"/>
  <c r="I37" i="119"/>
  <c r="I44" i="119" s="1"/>
  <c r="H37" i="119"/>
  <c r="G37" i="119"/>
  <c r="G44" i="119" s="1"/>
  <c r="F37" i="119"/>
  <c r="F44" i="119" s="1"/>
  <c r="E37" i="119"/>
  <c r="D37" i="119"/>
  <c r="D44" i="119" s="1"/>
  <c r="C37" i="119"/>
  <c r="C44" i="119" s="1"/>
  <c r="L25" i="119"/>
  <c r="K25" i="119"/>
  <c r="J25" i="119"/>
  <c r="I25" i="119"/>
  <c r="H25" i="119"/>
  <c r="G25" i="119"/>
  <c r="G26" i="119" s="1"/>
  <c r="G45" i="119" s="1"/>
  <c r="F25" i="119"/>
  <c r="E25" i="119"/>
  <c r="D25" i="119"/>
  <c r="C25" i="119"/>
  <c r="L13" i="119"/>
  <c r="L26" i="119" s="1"/>
  <c r="K13" i="119"/>
  <c r="J13" i="119"/>
  <c r="J26" i="119" s="1"/>
  <c r="J45" i="119" s="1"/>
  <c r="I13" i="119"/>
  <c r="H13" i="119"/>
  <c r="H26" i="119" s="1"/>
  <c r="G13" i="119"/>
  <c r="F13" i="119"/>
  <c r="E13" i="119"/>
  <c r="D13" i="119"/>
  <c r="D26" i="119" s="1"/>
  <c r="D45" i="119" s="1"/>
  <c r="C13" i="119"/>
  <c r="C26" i="119" s="1"/>
  <c r="C45" i="119" s="1"/>
  <c r="L50" i="120"/>
  <c r="K50" i="120"/>
  <c r="J50" i="120"/>
  <c r="I50" i="120"/>
  <c r="H50" i="120"/>
  <c r="G50" i="120"/>
  <c r="F50" i="120"/>
  <c r="E50" i="120"/>
  <c r="D50" i="120"/>
  <c r="C50" i="120"/>
  <c r="L43" i="120"/>
  <c r="L44" i="120" s="1"/>
  <c r="K43" i="120"/>
  <c r="J43" i="120"/>
  <c r="I43" i="120"/>
  <c r="H43" i="120"/>
  <c r="G43" i="120"/>
  <c r="F43" i="120"/>
  <c r="E43" i="120"/>
  <c r="D43" i="120"/>
  <c r="D44" i="120" s="1"/>
  <c r="C43" i="120"/>
  <c r="L37" i="120"/>
  <c r="K37" i="120"/>
  <c r="J37" i="120"/>
  <c r="I37" i="120"/>
  <c r="I44" i="120" s="1"/>
  <c r="H37" i="120"/>
  <c r="G37" i="120"/>
  <c r="G44" i="120" s="1"/>
  <c r="F37" i="120"/>
  <c r="F44" i="120" s="1"/>
  <c r="E37" i="120"/>
  <c r="E44" i="120" s="1"/>
  <c r="D37" i="120"/>
  <c r="C37" i="120"/>
  <c r="C44" i="120" s="1"/>
  <c r="D26" i="120"/>
  <c r="L25" i="120"/>
  <c r="L26" i="120" s="1"/>
  <c r="K25" i="120"/>
  <c r="J25" i="120"/>
  <c r="I25" i="120"/>
  <c r="H25" i="120"/>
  <c r="G25" i="120"/>
  <c r="F25" i="120"/>
  <c r="E25" i="120"/>
  <c r="D25" i="120"/>
  <c r="C25" i="120"/>
  <c r="L13" i="120"/>
  <c r="K13" i="120"/>
  <c r="K26" i="120" s="1"/>
  <c r="J13" i="120"/>
  <c r="J26" i="120" s="1"/>
  <c r="I13" i="120"/>
  <c r="I26" i="120" s="1"/>
  <c r="H13" i="120"/>
  <c r="G13" i="120"/>
  <c r="G26" i="120" s="1"/>
  <c r="G45" i="120" s="1"/>
  <c r="F13" i="120"/>
  <c r="E13" i="120"/>
  <c r="E26" i="120" s="1"/>
  <c r="D13" i="120"/>
  <c r="C13" i="120"/>
  <c r="L50" i="121"/>
  <c r="K50" i="121"/>
  <c r="J50" i="121"/>
  <c r="I50" i="121"/>
  <c r="H50" i="121"/>
  <c r="G50" i="121"/>
  <c r="F50" i="121"/>
  <c r="E50" i="121"/>
  <c r="D50" i="121"/>
  <c r="C50" i="121"/>
  <c r="F44" i="121"/>
  <c r="C44" i="121"/>
  <c r="L43" i="121"/>
  <c r="K43" i="121"/>
  <c r="K44" i="121" s="1"/>
  <c r="J43" i="121"/>
  <c r="I43" i="121"/>
  <c r="H43" i="121"/>
  <c r="G43" i="121"/>
  <c r="F43" i="121"/>
  <c r="E43" i="121"/>
  <c r="D43" i="121"/>
  <c r="D44" i="121" s="1"/>
  <c r="C43" i="121"/>
  <c r="L37" i="121"/>
  <c r="K37" i="121"/>
  <c r="J37" i="121"/>
  <c r="J44" i="121" s="1"/>
  <c r="I37" i="121"/>
  <c r="I44" i="121" s="1"/>
  <c r="H37" i="121"/>
  <c r="G37" i="121"/>
  <c r="G44" i="121" s="1"/>
  <c r="F37" i="121"/>
  <c r="E37" i="121"/>
  <c r="E44" i="121" s="1"/>
  <c r="D37" i="121"/>
  <c r="C37" i="121"/>
  <c r="I26" i="121"/>
  <c r="D26" i="121"/>
  <c r="D45" i="121" s="1"/>
  <c r="L25" i="121"/>
  <c r="L26" i="121" s="1"/>
  <c r="K25" i="121"/>
  <c r="J25" i="121"/>
  <c r="I25" i="121"/>
  <c r="H25" i="121"/>
  <c r="G25" i="121"/>
  <c r="F25" i="121"/>
  <c r="E25" i="121"/>
  <c r="D25" i="121"/>
  <c r="C25" i="121"/>
  <c r="L13" i="121"/>
  <c r="K13" i="121"/>
  <c r="K26" i="121" s="1"/>
  <c r="J13" i="121"/>
  <c r="I13" i="121"/>
  <c r="H13" i="121"/>
  <c r="H26" i="121" s="1"/>
  <c r="G13" i="121"/>
  <c r="F13" i="121"/>
  <c r="F26" i="121" s="1"/>
  <c r="E13" i="121"/>
  <c r="D13" i="121"/>
  <c r="C13" i="121"/>
  <c r="L50" i="122"/>
  <c r="K50" i="122"/>
  <c r="J50" i="122"/>
  <c r="I50" i="122"/>
  <c r="H50" i="122"/>
  <c r="G50" i="122"/>
  <c r="F50" i="122"/>
  <c r="E50" i="122"/>
  <c r="D50" i="122"/>
  <c r="C50" i="122"/>
  <c r="D44" i="122"/>
  <c r="C44" i="122"/>
  <c r="L43" i="122"/>
  <c r="K43" i="122"/>
  <c r="J43" i="122"/>
  <c r="I43" i="122"/>
  <c r="H43" i="122"/>
  <c r="G43" i="122"/>
  <c r="F43" i="122"/>
  <c r="E43" i="122"/>
  <c r="D43" i="122"/>
  <c r="C43" i="122"/>
  <c r="L37" i="122"/>
  <c r="L44" i="122" s="1"/>
  <c r="K37" i="122"/>
  <c r="K44" i="122" s="1"/>
  <c r="J37" i="122"/>
  <c r="J44" i="122" s="1"/>
  <c r="I37" i="122"/>
  <c r="H37" i="122"/>
  <c r="G37" i="122"/>
  <c r="F37" i="122"/>
  <c r="E37" i="122"/>
  <c r="D37" i="122"/>
  <c r="C37" i="122"/>
  <c r="J26" i="122"/>
  <c r="J45" i="122" s="1"/>
  <c r="L25" i="122"/>
  <c r="K25" i="122"/>
  <c r="J25" i="122"/>
  <c r="I25" i="122"/>
  <c r="H25" i="122"/>
  <c r="G25" i="122"/>
  <c r="F25" i="122"/>
  <c r="E25" i="122"/>
  <c r="D25" i="122"/>
  <c r="C25" i="122"/>
  <c r="L13" i="122"/>
  <c r="L26" i="122" s="1"/>
  <c r="L45" i="122" s="1"/>
  <c r="K13" i="122"/>
  <c r="J13" i="122"/>
  <c r="I13" i="122"/>
  <c r="H13" i="122"/>
  <c r="G13" i="122"/>
  <c r="F13" i="122"/>
  <c r="E13" i="122"/>
  <c r="D13" i="122"/>
  <c r="C13" i="122"/>
  <c r="C26" i="122" s="1"/>
  <c r="L50" i="123"/>
  <c r="K50" i="123"/>
  <c r="J50" i="123"/>
  <c r="I50" i="123"/>
  <c r="H50" i="123"/>
  <c r="G50" i="123"/>
  <c r="F50" i="123"/>
  <c r="E50" i="123"/>
  <c r="D50" i="123"/>
  <c r="C50" i="123"/>
  <c r="L44" i="123"/>
  <c r="F44" i="123"/>
  <c r="L43" i="123"/>
  <c r="K43" i="123"/>
  <c r="J43" i="123"/>
  <c r="I43" i="123"/>
  <c r="H43" i="123"/>
  <c r="G43" i="123"/>
  <c r="F43" i="123"/>
  <c r="E43" i="123"/>
  <c r="D43" i="123"/>
  <c r="D44" i="123" s="1"/>
  <c r="C43" i="123"/>
  <c r="L37" i="123"/>
  <c r="K37" i="123"/>
  <c r="J37" i="123"/>
  <c r="I37" i="123"/>
  <c r="H37" i="123"/>
  <c r="G37" i="123"/>
  <c r="G44" i="123" s="1"/>
  <c r="F37" i="123"/>
  <c r="E37" i="123"/>
  <c r="E44" i="123" s="1"/>
  <c r="D37" i="123"/>
  <c r="C37" i="123"/>
  <c r="C44" i="123" s="1"/>
  <c r="L26" i="123"/>
  <c r="L45" i="123" s="1"/>
  <c r="J26" i="123"/>
  <c r="L25" i="123"/>
  <c r="K25" i="123"/>
  <c r="J25" i="123"/>
  <c r="I25" i="123"/>
  <c r="H25" i="123"/>
  <c r="G25" i="123"/>
  <c r="F25" i="123"/>
  <c r="E25" i="123"/>
  <c r="D25" i="123"/>
  <c r="C25" i="123"/>
  <c r="L13" i="123"/>
  <c r="K13" i="123"/>
  <c r="K26" i="123" s="1"/>
  <c r="J13" i="123"/>
  <c r="I13" i="123"/>
  <c r="I26" i="123" s="1"/>
  <c r="H13" i="123"/>
  <c r="H26" i="123" s="1"/>
  <c r="G13" i="123"/>
  <c r="G26" i="123" s="1"/>
  <c r="F13" i="123"/>
  <c r="E13" i="123"/>
  <c r="E26" i="123" s="1"/>
  <c r="E45" i="123" s="1"/>
  <c r="D13" i="123"/>
  <c r="C13" i="123"/>
  <c r="C26" i="123" s="1"/>
  <c r="L50" i="124"/>
  <c r="K50" i="124"/>
  <c r="J50" i="124"/>
  <c r="I50" i="124"/>
  <c r="H50" i="124"/>
  <c r="G50" i="124"/>
  <c r="F50" i="124"/>
  <c r="E50" i="124"/>
  <c r="D50" i="124"/>
  <c r="C50" i="124"/>
  <c r="D44" i="124"/>
  <c r="L43" i="124"/>
  <c r="K43" i="124"/>
  <c r="J43" i="124"/>
  <c r="I43" i="124"/>
  <c r="H43" i="124"/>
  <c r="G43" i="124"/>
  <c r="F43" i="124"/>
  <c r="E43" i="124"/>
  <c r="D43" i="124"/>
  <c r="C43" i="124"/>
  <c r="L37" i="124"/>
  <c r="L44" i="124" s="1"/>
  <c r="K37" i="124"/>
  <c r="K44" i="124" s="1"/>
  <c r="J37" i="124"/>
  <c r="I37" i="124"/>
  <c r="H37" i="124"/>
  <c r="G37" i="124"/>
  <c r="F37" i="124"/>
  <c r="E37" i="124"/>
  <c r="D37" i="124"/>
  <c r="C37" i="124"/>
  <c r="C44" i="124" s="1"/>
  <c r="L25" i="124"/>
  <c r="L26" i="124" s="1"/>
  <c r="L45" i="124" s="1"/>
  <c r="K25" i="124"/>
  <c r="J25" i="124"/>
  <c r="I25" i="124"/>
  <c r="H25" i="124"/>
  <c r="G25" i="124"/>
  <c r="F25" i="124"/>
  <c r="E25" i="124"/>
  <c r="D25" i="124"/>
  <c r="C25" i="124"/>
  <c r="L13" i="124"/>
  <c r="K13" i="124"/>
  <c r="K26" i="124" s="1"/>
  <c r="J13" i="124"/>
  <c r="I13" i="124"/>
  <c r="I26" i="124" s="1"/>
  <c r="H13" i="124"/>
  <c r="G13" i="124"/>
  <c r="G26" i="124" s="1"/>
  <c r="F13" i="124"/>
  <c r="E13" i="124"/>
  <c r="D13" i="124"/>
  <c r="C13" i="124"/>
  <c r="L50" i="125"/>
  <c r="K50" i="125"/>
  <c r="J50" i="125"/>
  <c r="I50" i="125"/>
  <c r="H50" i="125"/>
  <c r="G50" i="125"/>
  <c r="F50" i="125"/>
  <c r="E50" i="125"/>
  <c r="D50" i="125"/>
  <c r="C50" i="125"/>
  <c r="L43" i="125"/>
  <c r="L44" i="125" s="1"/>
  <c r="K43" i="125"/>
  <c r="J43" i="125"/>
  <c r="I43" i="125"/>
  <c r="H43" i="125"/>
  <c r="G43" i="125"/>
  <c r="F43" i="125"/>
  <c r="E43" i="125"/>
  <c r="D43" i="125"/>
  <c r="C43" i="125"/>
  <c r="L37" i="125"/>
  <c r="K37" i="125"/>
  <c r="K44" i="125" s="1"/>
  <c r="J37" i="125"/>
  <c r="I37" i="125"/>
  <c r="H37" i="125"/>
  <c r="G37" i="125"/>
  <c r="F37" i="125"/>
  <c r="E37" i="125"/>
  <c r="E44" i="125" s="1"/>
  <c r="D37" i="125"/>
  <c r="C37" i="125"/>
  <c r="C44" i="125" s="1"/>
  <c r="K26" i="125"/>
  <c r="L25" i="125"/>
  <c r="L26" i="125" s="1"/>
  <c r="K25" i="125"/>
  <c r="J25" i="125"/>
  <c r="J26" i="125" s="1"/>
  <c r="I25" i="125"/>
  <c r="H25" i="125"/>
  <c r="G25" i="125"/>
  <c r="F25" i="125"/>
  <c r="E25" i="125"/>
  <c r="D25" i="125"/>
  <c r="C25" i="125"/>
  <c r="L13" i="125"/>
  <c r="K13" i="125"/>
  <c r="J13" i="125"/>
  <c r="I13" i="125"/>
  <c r="H13" i="125"/>
  <c r="G13" i="125"/>
  <c r="G26" i="125" s="1"/>
  <c r="F13" i="125"/>
  <c r="E13" i="125"/>
  <c r="E26" i="125" s="1"/>
  <c r="E45" i="125" s="1"/>
  <c r="D13" i="125"/>
  <c r="C13" i="125"/>
  <c r="C26" i="125" s="1"/>
  <c r="L50" i="126"/>
  <c r="K50" i="126"/>
  <c r="J50" i="126"/>
  <c r="I50" i="126"/>
  <c r="H50" i="126"/>
  <c r="G50" i="126"/>
  <c r="F50" i="126"/>
  <c r="E50" i="126"/>
  <c r="D50" i="126"/>
  <c r="C50" i="126"/>
  <c r="L43" i="126"/>
  <c r="K43" i="126"/>
  <c r="J43" i="126"/>
  <c r="I43" i="126"/>
  <c r="H43" i="126"/>
  <c r="G43" i="126"/>
  <c r="F43" i="126"/>
  <c r="E43" i="126"/>
  <c r="E44" i="126" s="1"/>
  <c r="D43" i="126"/>
  <c r="C43" i="126"/>
  <c r="L37" i="126"/>
  <c r="K37" i="126"/>
  <c r="K44" i="126" s="1"/>
  <c r="J37" i="126"/>
  <c r="J44" i="126" s="1"/>
  <c r="J45" i="126" s="1"/>
  <c r="I37" i="126"/>
  <c r="H37" i="126"/>
  <c r="H44" i="126" s="1"/>
  <c r="G37" i="126"/>
  <c r="G44" i="126" s="1"/>
  <c r="F37" i="126"/>
  <c r="F44" i="126" s="1"/>
  <c r="E37" i="126"/>
  <c r="D37" i="126"/>
  <c r="C37" i="126"/>
  <c r="L25" i="126"/>
  <c r="K25" i="126"/>
  <c r="J25" i="126"/>
  <c r="J26" i="126" s="1"/>
  <c r="I25" i="126"/>
  <c r="H25" i="126"/>
  <c r="G25" i="126"/>
  <c r="F25" i="126"/>
  <c r="E25" i="126"/>
  <c r="D25" i="126"/>
  <c r="D26" i="126" s="1"/>
  <c r="C25" i="126"/>
  <c r="L13" i="126"/>
  <c r="L26" i="126" s="1"/>
  <c r="K13" i="126"/>
  <c r="K26" i="126" s="1"/>
  <c r="K45" i="126" s="1"/>
  <c r="J13" i="126"/>
  <c r="I13" i="126"/>
  <c r="H13" i="126"/>
  <c r="H26" i="126" s="1"/>
  <c r="H45" i="126" s="1"/>
  <c r="G13" i="126"/>
  <c r="G26" i="126" s="1"/>
  <c r="G45" i="126" s="1"/>
  <c r="F13" i="126"/>
  <c r="E13" i="126"/>
  <c r="E26" i="126" s="1"/>
  <c r="D13" i="126"/>
  <c r="C13" i="126"/>
  <c r="L50" i="127"/>
  <c r="K50" i="127"/>
  <c r="J50" i="127"/>
  <c r="I50" i="127"/>
  <c r="H50" i="127"/>
  <c r="G50" i="127"/>
  <c r="F50" i="127"/>
  <c r="E50" i="127"/>
  <c r="D50" i="127"/>
  <c r="C50" i="127"/>
  <c r="J44" i="127"/>
  <c r="G44" i="127"/>
  <c r="D44" i="127"/>
  <c r="L43" i="127"/>
  <c r="L44" i="127" s="1"/>
  <c r="K43" i="127"/>
  <c r="J43" i="127"/>
  <c r="I43" i="127"/>
  <c r="I44" i="127" s="1"/>
  <c r="H43" i="127"/>
  <c r="G43" i="127"/>
  <c r="F43" i="127"/>
  <c r="E43" i="127"/>
  <c r="D43" i="127"/>
  <c r="C43" i="127"/>
  <c r="L37" i="127"/>
  <c r="K37" i="127"/>
  <c r="K44" i="127" s="1"/>
  <c r="J37" i="127"/>
  <c r="I37" i="127"/>
  <c r="H37" i="127"/>
  <c r="G37" i="127"/>
  <c r="F37" i="127"/>
  <c r="F44" i="127" s="1"/>
  <c r="E37" i="127"/>
  <c r="E44" i="127" s="1"/>
  <c r="D37" i="127"/>
  <c r="C37" i="127"/>
  <c r="C44" i="127" s="1"/>
  <c r="D26" i="127"/>
  <c r="D45" i="127" s="1"/>
  <c r="L25" i="127"/>
  <c r="K25" i="127"/>
  <c r="J25" i="127"/>
  <c r="I25" i="127"/>
  <c r="H25" i="127"/>
  <c r="G25" i="127"/>
  <c r="F25" i="127"/>
  <c r="E25" i="127"/>
  <c r="D25" i="127"/>
  <c r="C25" i="127"/>
  <c r="L13" i="127"/>
  <c r="L26" i="127" s="1"/>
  <c r="K13" i="127"/>
  <c r="J13" i="127"/>
  <c r="J26" i="127" s="1"/>
  <c r="J45" i="127" s="1"/>
  <c r="I13" i="127"/>
  <c r="H13" i="127"/>
  <c r="H26" i="127" s="1"/>
  <c r="G13" i="127"/>
  <c r="F13" i="127"/>
  <c r="E13" i="127"/>
  <c r="E26" i="127" s="1"/>
  <c r="D13" i="127"/>
  <c r="C13" i="127"/>
  <c r="C26" i="127" s="1"/>
  <c r="L50" i="128"/>
  <c r="K50" i="128"/>
  <c r="J50" i="128"/>
  <c r="I50" i="128"/>
  <c r="H50" i="128"/>
  <c r="G50" i="128"/>
  <c r="F50" i="128"/>
  <c r="E50" i="128"/>
  <c r="D50" i="128"/>
  <c r="C50" i="128"/>
  <c r="L43" i="128"/>
  <c r="K43" i="128"/>
  <c r="K44" i="128" s="1"/>
  <c r="J43" i="128"/>
  <c r="I43" i="128"/>
  <c r="I44" i="128" s="1"/>
  <c r="H43" i="128"/>
  <c r="G43" i="128"/>
  <c r="F43" i="128"/>
  <c r="E43" i="128"/>
  <c r="D43" i="128"/>
  <c r="C43" i="128"/>
  <c r="L37" i="128"/>
  <c r="L44" i="128" s="1"/>
  <c r="K37" i="128"/>
  <c r="J37" i="128"/>
  <c r="J44" i="128" s="1"/>
  <c r="I37" i="128"/>
  <c r="H37" i="128"/>
  <c r="G37" i="128"/>
  <c r="F37" i="128"/>
  <c r="E37" i="128"/>
  <c r="D37" i="128"/>
  <c r="D44" i="128" s="1"/>
  <c r="C37" i="128"/>
  <c r="L25" i="128"/>
  <c r="L26" i="128" s="1"/>
  <c r="K25" i="128"/>
  <c r="J25" i="128"/>
  <c r="I25" i="128"/>
  <c r="H25" i="128"/>
  <c r="G25" i="128"/>
  <c r="G26" i="128" s="1"/>
  <c r="F25" i="128"/>
  <c r="F26" i="128" s="1"/>
  <c r="E25" i="128"/>
  <c r="D25" i="128"/>
  <c r="C25" i="128"/>
  <c r="L13" i="128"/>
  <c r="K13" i="128"/>
  <c r="K26" i="128" s="1"/>
  <c r="J13" i="128"/>
  <c r="I13" i="128"/>
  <c r="H13" i="128"/>
  <c r="G13" i="128"/>
  <c r="F13" i="128"/>
  <c r="E13" i="128"/>
  <c r="D13" i="128"/>
  <c r="D26" i="128" s="1"/>
  <c r="C13" i="128"/>
  <c r="C26" i="128" s="1"/>
  <c r="L50" i="129"/>
  <c r="K50" i="129"/>
  <c r="J50" i="129"/>
  <c r="I50" i="129"/>
  <c r="H50" i="129"/>
  <c r="G50" i="129"/>
  <c r="F50" i="129"/>
  <c r="E50" i="129"/>
  <c r="D50" i="129"/>
  <c r="C50" i="129"/>
  <c r="I44" i="129"/>
  <c r="C44" i="129"/>
  <c r="L43" i="129"/>
  <c r="K43" i="129"/>
  <c r="K44" i="129" s="1"/>
  <c r="J43" i="129"/>
  <c r="I43" i="129"/>
  <c r="H43" i="129"/>
  <c r="G43" i="129"/>
  <c r="F43" i="129"/>
  <c r="E43" i="129"/>
  <c r="D43" i="129"/>
  <c r="C43" i="129"/>
  <c r="L37" i="129"/>
  <c r="K37" i="129"/>
  <c r="J37" i="129"/>
  <c r="J44" i="129" s="1"/>
  <c r="I37" i="129"/>
  <c r="H37" i="129"/>
  <c r="G37" i="129"/>
  <c r="G44" i="129" s="1"/>
  <c r="F37" i="129"/>
  <c r="F44" i="129" s="1"/>
  <c r="E37" i="129"/>
  <c r="E44" i="129" s="1"/>
  <c r="D37" i="129"/>
  <c r="D44" i="129" s="1"/>
  <c r="C37" i="129"/>
  <c r="D26" i="129"/>
  <c r="L25" i="129"/>
  <c r="K25" i="129"/>
  <c r="J25" i="129"/>
  <c r="I25" i="129"/>
  <c r="I26" i="129" s="1"/>
  <c r="I45" i="129" s="1"/>
  <c r="H25" i="129"/>
  <c r="G25" i="129"/>
  <c r="F25" i="129"/>
  <c r="E25" i="129"/>
  <c r="D25" i="129"/>
  <c r="C25" i="129"/>
  <c r="L13" i="129"/>
  <c r="L26" i="129" s="1"/>
  <c r="K13" i="129"/>
  <c r="K26" i="129" s="1"/>
  <c r="J13" i="129"/>
  <c r="J26" i="129" s="1"/>
  <c r="J45" i="129" s="1"/>
  <c r="I13" i="129"/>
  <c r="H13" i="129"/>
  <c r="H26" i="129" s="1"/>
  <c r="G13" i="129"/>
  <c r="G26" i="129" s="1"/>
  <c r="G45" i="129" s="1"/>
  <c r="F13" i="129"/>
  <c r="E13" i="129"/>
  <c r="E26" i="129" s="1"/>
  <c r="E45" i="129" s="1"/>
  <c r="D13" i="129"/>
  <c r="C13" i="129"/>
  <c r="C26" i="129" s="1"/>
  <c r="C45" i="129" s="1"/>
  <c r="L50" i="130"/>
  <c r="K50" i="130"/>
  <c r="J50" i="130"/>
  <c r="I50" i="130"/>
  <c r="H50" i="130"/>
  <c r="G50" i="130"/>
  <c r="F50" i="130"/>
  <c r="E50" i="130"/>
  <c r="D50" i="130"/>
  <c r="C50" i="130"/>
  <c r="L43" i="130"/>
  <c r="K43" i="130"/>
  <c r="K44" i="130" s="1"/>
  <c r="J43" i="130"/>
  <c r="I43" i="130"/>
  <c r="I44" i="130" s="1"/>
  <c r="H43" i="130"/>
  <c r="H44" i="130" s="1"/>
  <c r="G43" i="130"/>
  <c r="F43" i="130"/>
  <c r="E43" i="130"/>
  <c r="D43" i="130"/>
  <c r="C43" i="130"/>
  <c r="L37" i="130"/>
  <c r="L44" i="130" s="1"/>
  <c r="K37" i="130"/>
  <c r="J37" i="130"/>
  <c r="I37" i="130"/>
  <c r="H37" i="130"/>
  <c r="G37" i="130"/>
  <c r="F37" i="130"/>
  <c r="E37" i="130"/>
  <c r="E44" i="130" s="1"/>
  <c r="D37" i="130"/>
  <c r="C37" i="130"/>
  <c r="C44" i="130" s="1"/>
  <c r="L25" i="130"/>
  <c r="L26" i="130" s="1"/>
  <c r="K25" i="130"/>
  <c r="J25" i="130"/>
  <c r="I25" i="130"/>
  <c r="H25" i="130"/>
  <c r="G25" i="130"/>
  <c r="F25" i="130"/>
  <c r="E25" i="130"/>
  <c r="D25" i="130"/>
  <c r="C25" i="130"/>
  <c r="L13" i="130"/>
  <c r="K13" i="130"/>
  <c r="J13" i="130"/>
  <c r="I13" i="130"/>
  <c r="H13" i="130"/>
  <c r="G13" i="130"/>
  <c r="F13" i="130"/>
  <c r="E13" i="130"/>
  <c r="D13" i="130"/>
  <c r="D26" i="130" s="1"/>
  <c r="C13" i="130"/>
  <c r="L50" i="131"/>
  <c r="K50" i="131"/>
  <c r="J50" i="131"/>
  <c r="I50" i="131"/>
  <c r="H50" i="131"/>
  <c r="G50" i="131"/>
  <c r="F50" i="131"/>
  <c r="E50" i="131"/>
  <c r="D50" i="131"/>
  <c r="C50" i="131"/>
  <c r="C44" i="131"/>
  <c r="L43" i="131"/>
  <c r="K43" i="131"/>
  <c r="K44" i="131" s="1"/>
  <c r="J43" i="131"/>
  <c r="I43" i="131"/>
  <c r="I44" i="131" s="1"/>
  <c r="H43" i="131"/>
  <c r="G43" i="131"/>
  <c r="F43" i="131"/>
  <c r="F44" i="131" s="1"/>
  <c r="E43" i="131"/>
  <c r="D43" i="131"/>
  <c r="C43" i="131"/>
  <c r="L37" i="131"/>
  <c r="L44" i="131" s="1"/>
  <c r="K37" i="131"/>
  <c r="J37" i="131"/>
  <c r="J44" i="131" s="1"/>
  <c r="I37" i="131"/>
  <c r="H37" i="131"/>
  <c r="G37" i="131"/>
  <c r="G44" i="131" s="1"/>
  <c r="F37" i="131"/>
  <c r="E37" i="131"/>
  <c r="E44" i="131" s="1"/>
  <c r="D37" i="131"/>
  <c r="D44" i="131" s="1"/>
  <c r="C37" i="131"/>
  <c r="I26" i="131"/>
  <c r="L25" i="131"/>
  <c r="K25" i="131"/>
  <c r="J25" i="131"/>
  <c r="I25" i="131"/>
  <c r="H25" i="131"/>
  <c r="G25" i="131"/>
  <c r="G26" i="131" s="1"/>
  <c r="F25" i="131"/>
  <c r="E25" i="131"/>
  <c r="D25" i="131"/>
  <c r="C25" i="131"/>
  <c r="L13" i="131"/>
  <c r="K13" i="131"/>
  <c r="J13" i="131"/>
  <c r="I13" i="131"/>
  <c r="H13" i="131"/>
  <c r="H26" i="131" s="1"/>
  <c r="G13" i="131"/>
  <c r="F13" i="131"/>
  <c r="E13" i="131"/>
  <c r="E26" i="131" s="1"/>
  <c r="E45" i="131" s="1"/>
  <c r="D13" i="131"/>
  <c r="C13" i="131"/>
  <c r="L50" i="132"/>
  <c r="K50" i="132"/>
  <c r="J50" i="132"/>
  <c r="I50" i="132"/>
  <c r="H50" i="132"/>
  <c r="G50" i="132"/>
  <c r="F50" i="132"/>
  <c r="E50" i="132"/>
  <c r="D50" i="132"/>
  <c r="C50" i="132"/>
  <c r="L43" i="132"/>
  <c r="K43" i="132"/>
  <c r="J43" i="132"/>
  <c r="I43" i="132"/>
  <c r="H43" i="132"/>
  <c r="G43" i="132"/>
  <c r="F43" i="132"/>
  <c r="E43" i="132"/>
  <c r="D43" i="132"/>
  <c r="C43" i="132"/>
  <c r="L37" i="132"/>
  <c r="K37" i="132"/>
  <c r="K44" i="132" s="1"/>
  <c r="J37" i="132"/>
  <c r="I37" i="132"/>
  <c r="H37" i="132"/>
  <c r="G37" i="132"/>
  <c r="F37" i="132"/>
  <c r="E37" i="132"/>
  <c r="D37" i="132"/>
  <c r="D44" i="132" s="1"/>
  <c r="C37" i="132"/>
  <c r="C44" i="132" s="1"/>
  <c r="I26" i="132"/>
  <c r="L25" i="132"/>
  <c r="K25" i="132"/>
  <c r="J25" i="132"/>
  <c r="I25" i="132"/>
  <c r="H25" i="132"/>
  <c r="G25" i="132"/>
  <c r="G26" i="132" s="1"/>
  <c r="F25" i="132"/>
  <c r="F26" i="132" s="1"/>
  <c r="E25" i="132"/>
  <c r="D25" i="132"/>
  <c r="C25" i="132"/>
  <c r="L13" i="132"/>
  <c r="L26" i="132" s="1"/>
  <c r="K13" i="132"/>
  <c r="J13" i="132"/>
  <c r="I13" i="132"/>
  <c r="H13" i="132"/>
  <c r="G13" i="132"/>
  <c r="F13" i="132"/>
  <c r="E13" i="132"/>
  <c r="E26" i="132" s="1"/>
  <c r="D13" i="132"/>
  <c r="D26" i="132" s="1"/>
  <c r="C13" i="132"/>
  <c r="C26" i="132" s="1"/>
  <c r="C45" i="132" s="1"/>
  <c r="L50" i="133"/>
  <c r="K50" i="133"/>
  <c r="J50" i="133"/>
  <c r="I50" i="133"/>
  <c r="H50" i="133"/>
  <c r="G50" i="133"/>
  <c r="F50" i="133"/>
  <c r="E50" i="133"/>
  <c r="D50" i="133"/>
  <c r="C50" i="133"/>
  <c r="L43" i="133"/>
  <c r="K43" i="133"/>
  <c r="J43" i="133"/>
  <c r="I43" i="133"/>
  <c r="H43" i="133"/>
  <c r="H44" i="133" s="1"/>
  <c r="G43" i="133"/>
  <c r="F43" i="133"/>
  <c r="E43" i="133"/>
  <c r="D43" i="133"/>
  <c r="C43" i="133"/>
  <c r="L37" i="133"/>
  <c r="K37" i="133"/>
  <c r="K44" i="133" s="1"/>
  <c r="J37" i="133"/>
  <c r="J44" i="133" s="1"/>
  <c r="I37" i="133"/>
  <c r="H37" i="133"/>
  <c r="G37" i="133"/>
  <c r="G44" i="133" s="1"/>
  <c r="F37" i="133"/>
  <c r="F44" i="133" s="1"/>
  <c r="E37" i="133"/>
  <c r="E44" i="133" s="1"/>
  <c r="D37" i="133"/>
  <c r="C37" i="133"/>
  <c r="C44" i="133" s="1"/>
  <c r="L25" i="133"/>
  <c r="K25" i="133"/>
  <c r="J25" i="133"/>
  <c r="I25" i="133"/>
  <c r="I26" i="133" s="1"/>
  <c r="H25" i="133"/>
  <c r="G25" i="133"/>
  <c r="G26" i="133" s="1"/>
  <c r="F25" i="133"/>
  <c r="E25" i="133"/>
  <c r="D25" i="133"/>
  <c r="D26" i="133" s="1"/>
  <c r="C25" i="133"/>
  <c r="L13" i="133"/>
  <c r="K13" i="133"/>
  <c r="K26" i="133" s="1"/>
  <c r="J13" i="133"/>
  <c r="J26" i="133" s="1"/>
  <c r="I13" i="133"/>
  <c r="H13" i="133"/>
  <c r="H26" i="133" s="1"/>
  <c r="G13" i="133"/>
  <c r="F13" i="133"/>
  <c r="E13" i="133"/>
  <c r="D13" i="133"/>
  <c r="C13" i="133"/>
  <c r="L50" i="134"/>
  <c r="K50" i="134"/>
  <c r="J50" i="134"/>
  <c r="I50" i="134"/>
  <c r="H50" i="134"/>
  <c r="G50" i="134"/>
  <c r="F50" i="134"/>
  <c r="E50" i="134"/>
  <c r="D50" i="134"/>
  <c r="C50" i="134"/>
  <c r="K44" i="134"/>
  <c r="L43" i="134"/>
  <c r="K43" i="134"/>
  <c r="J43" i="134"/>
  <c r="I43" i="134"/>
  <c r="I44" i="134" s="1"/>
  <c r="H43" i="134"/>
  <c r="H44" i="134" s="1"/>
  <c r="G43" i="134"/>
  <c r="F43" i="134"/>
  <c r="E43" i="134"/>
  <c r="D43" i="134"/>
  <c r="C43" i="134"/>
  <c r="L37" i="134"/>
  <c r="L44" i="134" s="1"/>
  <c r="K37" i="134"/>
  <c r="J37" i="134"/>
  <c r="J44" i="134" s="1"/>
  <c r="I37" i="134"/>
  <c r="H37" i="134"/>
  <c r="G37" i="134"/>
  <c r="F37" i="134"/>
  <c r="F44" i="134" s="1"/>
  <c r="E37" i="134"/>
  <c r="E44" i="134" s="1"/>
  <c r="D37" i="134"/>
  <c r="D44" i="134" s="1"/>
  <c r="C37" i="134"/>
  <c r="C44" i="134" s="1"/>
  <c r="L25" i="134"/>
  <c r="K25" i="134"/>
  <c r="J25" i="134"/>
  <c r="I25" i="134"/>
  <c r="H25" i="134"/>
  <c r="G25" i="134"/>
  <c r="F25" i="134"/>
  <c r="E25" i="134"/>
  <c r="D25" i="134"/>
  <c r="C25" i="134"/>
  <c r="L13" i="134"/>
  <c r="L26" i="134" s="1"/>
  <c r="K13" i="134"/>
  <c r="K26" i="134" s="1"/>
  <c r="J13" i="134"/>
  <c r="I13" i="134"/>
  <c r="H13" i="134"/>
  <c r="G13" i="134"/>
  <c r="F13" i="134"/>
  <c r="E13" i="134"/>
  <c r="E26" i="134" s="1"/>
  <c r="D13" i="134"/>
  <c r="D26" i="134" s="1"/>
  <c r="C13" i="134"/>
  <c r="C26" i="134" s="1"/>
  <c r="C45" i="134" s="1"/>
  <c r="L50" i="135"/>
  <c r="K50" i="135"/>
  <c r="J50" i="135"/>
  <c r="I50" i="135"/>
  <c r="H50" i="135"/>
  <c r="G50" i="135"/>
  <c r="F50" i="135"/>
  <c r="E50" i="135"/>
  <c r="D50" i="135"/>
  <c r="C50" i="135"/>
  <c r="F44" i="135"/>
  <c r="C44" i="135"/>
  <c r="L43" i="135"/>
  <c r="K43" i="135"/>
  <c r="J43" i="135"/>
  <c r="I43" i="135"/>
  <c r="H43" i="135"/>
  <c r="H44" i="135" s="1"/>
  <c r="G43" i="135"/>
  <c r="F43" i="135"/>
  <c r="E43" i="135"/>
  <c r="D43" i="135"/>
  <c r="C43" i="135"/>
  <c r="L37" i="135"/>
  <c r="L44" i="135" s="1"/>
  <c r="K37" i="135"/>
  <c r="K44" i="135" s="1"/>
  <c r="J37" i="135"/>
  <c r="I37" i="135"/>
  <c r="H37" i="135"/>
  <c r="G37" i="135"/>
  <c r="F37" i="135"/>
  <c r="E37" i="135"/>
  <c r="E44" i="135" s="1"/>
  <c r="D37" i="135"/>
  <c r="C37" i="135"/>
  <c r="L26" i="135"/>
  <c r="L45" i="135" s="1"/>
  <c r="I26" i="135"/>
  <c r="L25" i="135"/>
  <c r="K25" i="135"/>
  <c r="J25" i="135"/>
  <c r="I25" i="135"/>
  <c r="H25" i="135"/>
  <c r="G25" i="135"/>
  <c r="G26" i="135" s="1"/>
  <c r="F25" i="135"/>
  <c r="F26" i="135" s="1"/>
  <c r="F45" i="135" s="1"/>
  <c r="E25" i="135"/>
  <c r="D25" i="135"/>
  <c r="C25" i="135"/>
  <c r="L13" i="135"/>
  <c r="K13" i="135"/>
  <c r="J13" i="135"/>
  <c r="J26" i="135" s="1"/>
  <c r="I13" i="135"/>
  <c r="H13" i="135"/>
  <c r="G13" i="135"/>
  <c r="F13" i="135"/>
  <c r="E13" i="135"/>
  <c r="D13" i="135"/>
  <c r="C13" i="135"/>
  <c r="C26" i="135" s="1"/>
  <c r="L50" i="136"/>
  <c r="K50" i="136"/>
  <c r="J50" i="136"/>
  <c r="I50" i="136"/>
  <c r="H50" i="136"/>
  <c r="G50" i="136"/>
  <c r="F50" i="136"/>
  <c r="E50" i="136"/>
  <c r="D50" i="136"/>
  <c r="C50" i="136"/>
  <c r="K44" i="136"/>
  <c r="L43" i="136"/>
  <c r="K43" i="136"/>
  <c r="J43" i="136"/>
  <c r="I43" i="136"/>
  <c r="I44" i="136" s="1"/>
  <c r="H43" i="136"/>
  <c r="G43" i="136"/>
  <c r="F43" i="136"/>
  <c r="E43" i="136"/>
  <c r="D43" i="136"/>
  <c r="C43" i="136"/>
  <c r="L37" i="136"/>
  <c r="L44" i="136" s="1"/>
  <c r="K37" i="136"/>
  <c r="J37" i="136"/>
  <c r="I37" i="136"/>
  <c r="H37" i="136"/>
  <c r="G37" i="136"/>
  <c r="F37" i="136"/>
  <c r="F44" i="136" s="1"/>
  <c r="E37" i="136"/>
  <c r="E44" i="136" s="1"/>
  <c r="D37" i="136"/>
  <c r="D44" i="136" s="1"/>
  <c r="C37" i="136"/>
  <c r="C44" i="136" s="1"/>
  <c r="L25" i="136"/>
  <c r="K25" i="136"/>
  <c r="J25" i="136"/>
  <c r="I25" i="136"/>
  <c r="H25" i="136"/>
  <c r="G25" i="136"/>
  <c r="F25" i="136"/>
  <c r="E25" i="136"/>
  <c r="D25" i="136"/>
  <c r="C25" i="136"/>
  <c r="L13" i="136"/>
  <c r="L26" i="136" s="1"/>
  <c r="L45" i="136" s="1"/>
  <c r="K13" i="136"/>
  <c r="J13" i="136"/>
  <c r="I13" i="136"/>
  <c r="I26" i="136" s="1"/>
  <c r="I45" i="136" s="1"/>
  <c r="H13" i="136"/>
  <c r="G13" i="136"/>
  <c r="F13" i="136"/>
  <c r="E13" i="136"/>
  <c r="D13" i="136"/>
  <c r="D26" i="136" s="1"/>
  <c r="C13" i="136"/>
  <c r="C26" i="136" s="1"/>
  <c r="C45" i="136" s="1"/>
  <c r="L50" i="137"/>
  <c r="K50" i="137"/>
  <c r="J50" i="137"/>
  <c r="I50" i="137"/>
  <c r="H50" i="137"/>
  <c r="G50" i="137"/>
  <c r="F50" i="137"/>
  <c r="E50" i="137"/>
  <c r="D50" i="137"/>
  <c r="C50" i="137"/>
  <c r="K44" i="137"/>
  <c r="L43" i="137"/>
  <c r="K43" i="137"/>
  <c r="J43" i="137"/>
  <c r="I43" i="137"/>
  <c r="H43" i="137"/>
  <c r="H44" i="137" s="1"/>
  <c r="G43" i="137"/>
  <c r="F43" i="137"/>
  <c r="F44" i="137" s="1"/>
  <c r="E43" i="137"/>
  <c r="D43" i="137"/>
  <c r="C43" i="137"/>
  <c r="C44" i="137" s="1"/>
  <c r="L37" i="137"/>
  <c r="K37" i="137"/>
  <c r="J37" i="137"/>
  <c r="I37" i="137"/>
  <c r="H37" i="137"/>
  <c r="G37" i="137"/>
  <c r="F37" i="137"/>
  <c r="E37" i="137"/>
  <c r="D37" i="137"/>
  <c r="D44" i="137" s="1"/>
  <c r="C37" i="137"/>
  <c r="L25" i="137"/>
  <c r="K25" i="137"/>
  <c r="J25" i="137"/>
  <c r="I25" i="137"/>
  <c r="I26" i="137" s="1"/>
  <c r="H25" i="137"/>
  <c r="G25" i="137"/>
  <c r="G26" i="137" s="1"/>
  <c r="F25" i="137"/>
  <c r="F26" i="137" s="1"/>
  <c r="E25" i="137"/>
  <c r="D25" i="137"/>
  <c r="D26" i="137" s="1"/>
  <c r="C25" i="137"/>
  <c r="L13" i="137"/>
  <c r="L26" i="137" s="1"/>
  <c r="K13" i="137"/>
  <c r="J13" i="137"/>
  <c r="I13" i="137"/>
  <c r="H13" i="137"/>
  <c r="H26" i="137" s="1"/>
  <c r="G13" i="137"/>
  <c r="F13" i="137"/>
  <c r="E13" i="137"/>
  <c r="D13" i="137"/>
  <c r="C13" i="137"/>
  <c r="C26" i="137" s="1"/>
  <c r="L50" i="138"/>
  <c r="K50" i="138"/>
  <c r="J50" i="138"/>
  <c r="I50" i="138"/>
  <c r="H50" i="138"/>
  <c r="G50" i="138"/>
  <c r="F50" i="138"/>
  <c r="E50" i="138"/>
  <c r="D50" i="138"/>
  <c r="C50" i="138"/>
  <c r="K44" i="138"/>
  <c r="L43" i="138"/>
  <c r="K43" i="138"/>
  <c r="J43" i="138"/>
  <c r="I43" i="138"/>
  <c r="I44" i="138" s="1"/>
  <c r="H43" i="138"/>
  <c r="G43" i="138"/>
  <c r="F43" i="138"/>
  <c r="E43" i="138"/>
  <c r="D43" i="138"/>
  <c r="C43" i="138"/>
  <c r="L37" i="138"/>
  <c r="L44" i="138" s="1"/>
  <c r="K37" i="138"/>
  <c r="J37" i="138"/>
  <c r="J44" i="138" s="1"/>
  <c r="I37" i="138"/>
  <c r="H37" i="138"/>
  <c r="G37" i="138"/>
  <c r="G44" i="138" s="1"/>
  <c r="F37" i="138"/>
  <c r="F44" i="138" s="1"/>
  <c r="E37" i="138"/>
  <c r="D37" i="138"/>
  <c r="D44" i="138" s="1"/>
  <c r="C37" i="138"/>
  <c r="C44" i="138" s="1"/>
  <c r="I26" i="138"/>
  <c r="I45" i="138" s="1"/>
  <c r="L25" i="138"/>
  <c r="K25" i="138"/>
  <c r="J25" i="138"/>
  <c r="I25" i="138"/>
  <c r="H25" i="138"/>
  <c r="G25" i="138"/>
  <c r="F25" i="138"/>
  <c r="E25" i="138"/>
  <c r="D25" i="138"/>
  <c r="C25" i="138"/>
  <c r="L13" i="138"/>
  <c r="L26" i="138" s="1"/>
  <c r="L45" i="138" s="1"/>
  <c r="K13" i="138"/>
  <c r="K26" i="138" s="1"/>
  <c r="J13" i="138"/>
  <c r="J26" i="138" s="1"/>
  <c r="I13" i="138"/>
  <c r="H13" i="138"/>
  <c r="G13" i="138"/>
  <c r="F13" i="138"/>
  <c r="E13" i="138"/>
  <c r="E26" i="138" s="1"/>
  <c r="D13" i="138"/>
  <c r="D26" i="138" s="1"/>
  <c r="C13" i="138"/>
  <c r="L50" i="139"/>
  <c r="K50" i="139"/>
  <c r="J50" i="139"/>
  <c r="I50" i="139"/>
  <c r="H50" i="139"/>
  <c r="G50" i="139"/>
  <c r="F50" i="139"/>
  <c r="E50" i="139"/>
  <c r="D50" i="139"/>
  <c r="C50" i="139"/>
  <c r="L43" i="139"/>
  <c r="K43" i="139"/>
  <c r="K44" i="139" s="1"/>
  <c r="J43" i="139"/>
  <c r="I43" i="139"/>
  <c r="I44" i="139" s="1"/>
  <c r="H43" i="139"/>
  <c r="G43" i="139"/>
  <c r="F43" i="139"/>
  <c r="E43" i="139"/>
  <c r="D43" i="139"/>
  <c r="C43" i="139"/>
  <c r="L37" i="139"/>
  <c r="K37" i="139"/>
  <c r="J37" i="139"/>
  <c r="I37" i="139"/>
  <c r="H37" i="139"/>
  <c r="H44" i="139" s="1"/>
  <c r="G37" i="139"/>
  <c r="F37" i="139"/>
  <c r="F44" i="139" s="1"/>
  <c r="E37" i="139"/>
  <c r="E44" i="139" s="1"/>
  <c r="D37" i="139"/>
  <c r="C37" i="139"/>
  <c r="L25" i="139"/>
  <c r="K25" i="139"/>
  <c r="J25" i="139"/>
  <c r="I25" i="139"/>
  <c r="H25" i="139"/>
  <c r="G25" i="139"/>
  <c r="F25" i="139"/>
  <c r="E25" i="139"/>
  <c r="D25" i="139"/>
  <c r="D26" i="139" s="1"/>
  <c r="C25" i="139"/>
  <c r="L13" i="139"/>
  <c r="K13" i="139"/>
  <c r="J13" i="139"/>
  <c r="I13" i="139"/>
  <c r="I26" i="139" s="1"/>
  <c r="H13" i="139"/>
  <c r="H26" i="139" s="1"/>
  <c r="G13" i="139"/>
  <c r="F13" i="139"/>
  <c r="F26" i="139" s="1"/>
  <c r="F45" i="139" s="1"/>
  <c r="E13" i="139"/>
  <c r="E26" i="139" s="1"/>
  <c r="E45" i="139" s="1"/>
  <c r="D13" i="139"/>
  <c r="C13" i="139"/>
  <c r="C26" i="139" s="1"/>
  <c r="L50" i="140"/>
  <c r="K50" i="140"/>
  <c r="J50" i="140"/>
  <c r="I50" i="140"/>
  <c r="H50" i="140"/>
  <c r="G50" i="140"/>
  <c r="F50" i="140"/>
  <c r="E50" i="140"/>
  <c r="D50" i="140"/>
  <c r="C50" i="140"/>
  <c r="K44" i="140"/>
  <c r="C44" i="140"/>
  <c r="L43" i="140"/>
  <c r="K43" i="140"/>
  <c r="J43" i="140"/>
  <c r="I43" i="140"/>
  <c r="I44" i="140" s="1"/>
  <c r="H43" i="140"/>
  <c r="G43" i="140"/>
  <c r="F43" i="140"/>
  <c r="E43" i="140"/>
  <c r="D43" i="140"/>
  <c r="C43" i="140"/>
  <c r="L37" i="140"/>
  <c r="L44" i="140" s="1"/>
  <c r="K37" i="140"/>
  <c r="J37" i="140"/>
  <c r="J44" i="140" s="1"/>
  <c r="I37" i="140"/>
  <c r="H37" i="140"/>
  <c r="H44" i="140" s="1"/>
  <c r="G37" i="140"/>
  <c r="G44" i="140" s="1"/>
  <c r="F37" i="140"/>
  <c r="E37" i="140"/>
  <c r="E44" i="140" s="1"/>
  <c r="D37" i="140"/>
  <c r="D44" i="140" s="1"/>
  <c r="C37" i="140"/>
  <c r="F26" i="140"/>
  <c r="L25" i="140"/>
  <c r="K25" i="140"/>
  <c r="J25" i="140"/>
  <c r="I25" i="140"/>
  <c r="H25" i="140"/>
  <c r="G25" i="140"/>
  <c r="F25" i="140"/>
  <c r="E25" i="140"/>
  <c r="D25" i="140"/>
  <c r="C25" i="140"/>
  <c r="L13" i="140"/>
  <c r="L26" i="140" s="1"/>
  <c r="K13" i="140"/>
  <c r="K26" i="140" s="1"/>
  <c r="J13" i="140"/>
  <c r="J26" i="140" s="1"/>
  <c r="I13" i="140"/>
  <c r="H13" i="140"/>
  <c r="H26" i="140" s="1"/>
  <c r="G13" i="140"/>
  <c r="F13" i="140"/>
  <c r="E13" i="140"/>
  <c r="E26" i="140" s="1"/>
  <c r="D13" i="140"/>
  <c r="D26" i="140" s="1"/>
  <c r="C13" i="140"/>
  <c r="C26" i="140" s="1"/>
  <c r="L50" i="141"/>
  <c r="K50" i="141"/>
  <c r="J50" i="141"/>
  <c r="I50" i="141"/>
  <c r="H50" i="141"/>
  <c r="G50" i="141"/>
  <c r="F50" i="141"/>
  <c r="E50" i="141"/>
  <c r="D50" i="141"/>
  <c r="C50" i="141"/>
  <c r="I44" i="141"/>
  <c r="H44" i="141"/>
  <c r="L43" i="141"/>
  <c r="K43" i="141"/>
  <c r="J43" i="141"/>
  <c r="I43" i="141"/>
  <c r="H43" i="141"/>
  <c r="G43" i="141"/>
  <c r="F43" i="141"/>
  <c r="E43" i="141"/>
  <c r="D43" i="141"/>
  <c r="C43" i="141"/>
  <c r="C44" i="141" s="1"/>
  <c r="L37" i="141"/>
  <c r="K37" i="141"/>
  <c r="J37" i="141"/>
  <c r="I37" i="141"/>
  <c r="H37" i="141"/>
  <c r="G37" i="141"/>
  <c r="F37" i="141"/>
  <c r="F44" i="141" s="1"/>
  <c r="E37" i="141"/>
  <c r="E44" i="141" s="1"/>
  <c r="D37" i="141"/>
  <c r="C37" i="141"/>
  <c r="G26" i="141"/>
  <c r="L25" i="141"/>
  <c r="K25" i="141"/>
  <c r="J25" i="141"/>
  <c r="I25" i="141"/>
  <c r="I26" i="141" s="1"/>
  <c r="H25" i="141"/>
  <c r="G25" i="141"/>
  <c r="F25" i="141"/>
  <c r="E25" i="141"/>
  <c r="D25" i="141"/>
  <c r="C25" i="141"/>
  <c r="L13" i="141"/>
  <c r="L26" i="141" s="1"/>
  <c r="K13" i="141"/>
  <c r="J13" i="141"/>
  <c r="J26" i="141" s="1"/>
  <c r="I13" i="141"/>
  <c r="H13" i="141"/>
  <c r="G13" i="141"/>
  <c r="F13" i="141"/>
  <c r="E13" i="141"/>
  <c r="E26" i="141" s="1"/>
  <c r="D13" i="141"/>
  <c r="D26" i="141" s="1"/>
  <c r="C13" i="141"/>
  <c r="L50" i="142"/>
  <c r="K50" i="142"/>
  <c r="J50" i="142"/>
  <c r="I50" i="142"/>
  <c r="H50" i="142"/>
  <c r="G50" i="142"/>
  <c r="F50" i="142"/>
  <c r="E50" i="142"/>
  <c r="D50" i="142"/>
  <c r="C50" i="142"/>
  <c r="L43" i="142"/>
  <c r="K43" i="142"/>
  <c r="J43" i="142"/>
  <c r="I43" i="142"/>
  <c r="H43" i="142"/>
  <c r="G43" i="142"/>
  <c r="F43" i="142"/>
  <c r="E43" i="142"/>
  <c r="D43" i="142"/>
  <c r="C43" i="142"/>
  <c r="L37" i="142"/>
  <c r="K37" i="142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L25" i="142"/>
  <c r="K25" i="142"/>
  <c r="J25" i="142"/>
  <c r="I25" i="142"/>
  <c r="H25" i="142"/>
  <c r="G25" i="142"/>
  <c r="F25" i="142"/>
  <c r="E25" i="142"/>
  <c r="D25" i="142"/>
  <c r="C25" i="142"/>
  <c r="L13" i="142"/>
  <c r="K13" i="142"/>
  <c r="K26" i="142" s="1"/>
  <c r="J13" i="142"/>
  <c r="I13" i="142"/>
  <c r="I26" i="142" s="1"/>
  <c r="H13" i="142"/>
  <c r="H26" i="142" s="1"/>
  <c r="G13" i="142"/>
  <c r="G26" i="142" s="1"/>
  <c r="G45" i="142" s="1"/>
  <c r="F13" i="142"/>
  <c r="E13" i="142"/>
  <c r="E26" i="142" s="1"/>
  <c r="D13" i="142"/>
  <c r="D26" i="142" s="1"/>
  <c r="C13" i="142"/>
  <c r="C26" i="142" s="1"/>
  <c r="L50" i="143"/>
  <c r="K50" i="143"/>
  <c r="J50" i="143"/>
  <c r="I50" i="143"/>
  <c r="H50" i="143"/>
  <c r="G50" i="143"/>
  <c r="F50" i="143"/>
  <c r="E50" i="143"/>
  <c r="D50" i="143"/>
  <c r="C50" i="143"/>
  <c r="L43" i="143"/>
  <c r="K43" i="143"/>
  <c r="K44" i="143" s="1"/>
  <c r="J43" i="143"/>
  <c r="I43" i="143"/>
  <c r="H43" i="143"/>
  <c r="G43" i="143"/>
  <c r="F43" i="143"/>
  <c r="E43" i="143"/>
  <c r="D43" i="143"/>
  <c r="C43" i="143"/>
  <c r="L37" i="143"/>
  <c r="L44" i="143" s="1"/>
  <c r="K37" i="143"/>
  <c r="J37" i="143"/>
  <c r="I37" i="143"/>
  <c r="I44" i="143" s="1"/>
  <c r="H37" i="143"/>
  <c r="H44" i="143" s="1"/>
  <c r="G37" i="143"/>
  <c r="F37" i="143"/>
  <c r="E37" i="143"/>
  <c r="E44" i="143" s="1"/>
  <c r="D37" i="143"/>
  <c r="C37" i="143"/>
  <c r="L25" i="143"/>
  <c r="K25" i="143"/>
  <c r="J25" i="143"/>
  <c r="I25" i="143"/>
  <c r="H25" i="143"/>
  <c r="G25" i="143"/>
  <c r="F25" i="143"/>
  <c r="E25" i="143"/>
  <c r="D25" i="143"/>
  <c r="C25" i="143"/>
  <c r="L13" i="143"/>
  <c r="L26" i="143" s="1"/>
  <c r="L45" i="143" s="1"/>
  <c r="K13" i="143"/>
  <c r="K26" i="143" s="1"/>
  <c r="J13" i="143"/>
  <c r="I13" i="143"/>
  <c r="H13" i="143"/>
  <c r="H26" i="143" s="1"/>
  <c r="G13" i="143"/>
  <c r="F13" i="143"/>
  <c r="F26" i="143" s="1"/>
  <c r="E13" i="143"/>
  <c r="D13" i="143"/>
  <c r="C13" i="143"/>
  <c r="L50" i="144"/>
  <c r="K50" i="144"/>
  <c r="J50" i="144"/>
  <c r="I50" i="144"/>
  <c r="H50" i="144"/>
  <c r="G50" i="144"/>
  <c r="F50" i="144"/>
  <c r="E50" i="144"/>
  <c r="D50" i="144"/>
  <c r="C50" i="144"/>
  <c r="I44" i="144"/>
  <c r="L43" i="144"/>
  <c r="K43" i="144"/>
  <c r="J43" i="144"/>
  <c r="I43" i="144"/>
  <c r="H43" i="144"/>
  <c r="G43" i="144"/>
  <c r="F43" i="144"/>
  <c r="E43" i="144"/>
  <c r="D43" i="144"/>
  <c r="C43" i="144"/>
  <c r="L37" i="144"/>
  <c r="K37" i="144"/>
  <c r="J37" i="144"/>
  <c r="I37" i="144"/>
  <c r="H37" i="144"/>
  <c r="H44" i="144" s="1"/>
  <c r="G37" i="144"/>
  <c r="F37" i="144"/>
  <c r="F44" i="144" s="1"/>
  <c r="E37" i="144"/>
  <c r="D37" i="144"/>
  <c r="D44" i="144" s="1"/>
  <c r="C37" i="144"/>
  <c r="G26" i="144"/>
  <c r="L25" i="144"/>
  <c r="K25" i="144"/>
  <c r="J25" i="144"/>
  <c r="I25" i="144"/>
  <c r="H25" i="144"/>
  <c r="G25" i="144"/>
  <c r="F25" i="144"/>
  <c r="E25" i="144"/>
  <c r="D25" i="144"/>
  <c r="C25" i="144"/>
  <c r="L13" i="144"/>
  <c r="K13" i="144"/>
  <c r="J13" i="144"/>
  <c r="I13" i="144"/>
  <c r="H13" i="144"/>
  <c r="G13" i="144"/>
  <c r="F13" i="144"/>
  <c r="E13" i="144"/>
  <c r="E26" i="144" s="1"/>
  <c r="D13" i="144"/>
  <c r="C13" i="144"/>
  <c r="C26" i="144" s="1"/>
  <c r="L50" i="145"/>
  <c r="K50" i="145"/>
  <c r="J50" i="145"/>
  <c r="I50" i="145"/>
  <c r="H50" i="145"/>
  <c r="G50" i="145"/>
  <c r="F50" i="145"/>
  <c r="E50" i="145"/>
  <c r="D50" i="145"/>
  <c r="C50" i="145"/>
  <c r="L43" i="145"/>
  <c r="K43" i="145"/>
  <c r="J43" i="145"/>
  <c r="I43" i="145"/>
  <c r="H43" i="145"/>
  <c r="G43" i="145"/>
  <c r="F43" i="145"/>
  <c r="E43" i="145"/>
  <c r="D43" i="145"/>
  <c r="C43" i="145"/>
  <c r="L37" i="145"/>
  <c r="L44" i="145" s="1"/>
  <c r="K37" i="145"/>
  <c r="J37" i="145"/>
  <c r="J44" i="145" s="1"/>
  <c r="I37" i="145"/>
  <c r="I44" i="145" s="1"/>
  <c r="H37" i="145"/>
  <c r="H44" i="145" s="1"/>
  <c r="G37" i="145"/>
  <c r="G44" i="145" s="1"/>
  <c r="G45" i="145" s="1"/>
  <c r="F37" i="145"/>
  <c r="F44" i="145" s="1"/>
  <c r="E37" i="145"/>
  <c r="D37" i="145"/>
  <c r="C37" i="145"/>
  <c r="C44" i="145" s="1"/>
  <c r="G26" i="145"/>
  <c r="L25" i="145"/>
  <c r="K25" i="145"/>
  <c r="J25" i="145"/>
  <c r="I25" i="145"/>
  <c r="H25" i="145"/>
  <c r="G25" i="145"/>
  <c r="F25" i="145"/>
  <c r="E25" i="145"/>
  <c r="D25" i="145"/>
  <c r="C25" i="145"/>
  <c r="L13" i="145"/>
  <c r="K13" i="145"/>
  <c r="K26" i="145" s="1"/>
  <c r="J13" i="145"/>
  <c r="I13" i="145"/>
  <c r="H13" i="145"/>
  <c r="H26" i="145" s="1"/>
  <c r="H45" i="145" s="1"/>
  <c r="G13" i="145"/>
  <c r="F13" i="145"/>
  <c r="F26" i="145" s="1"/>
  <c r="F45" i="145" s="1"/>
  <c r="E13" i="145"/>
  <c r="E26" i="145" s="1"/>
  <c r="D13" i="145"/>
  <c r="C13" i="145"/>
  <c r="L50" i="146"/>
  <c r="K50" i="146"/>
  <c r="J50" i="146"/>
  <c r="I50" i="146"/>
  <c r="H50" i="146"/>
  <c r="G50" i="146"/>
  <c r="F50" i="146"/>
  <c r="E50" i="146"/>
  <c r="D50" i="146"/>
  <c r="C50" i="146"/>
  <c r="L43" i="146"/>
  <c r="K43" i="146"/>
  <c r="J43" i="146"/>
  <c r="I43" i="146"/>
  <c r="I44" i="146" s="1"/>
  <c r="H43" i="146"/>
  <c r="G43" i="146"/>
  <c r="F43" i="146"/>
  <c r="E43" i="146"/>
  <c r="D43" i="146"/>
  <c r="C43" i="146"/>
  <c r="L37" i="146"/>
  <c r="L44" i="146" s="1"/>
  <c r="K37" i="146"/>
  <c r="J37" i="146"/>
  <c r="J44" i="146" s="1"/>
  <c r="I37" i="146"/>
  <c r="H37" i="146"/>
  <c r="H44" i="146" s="1"/>
  <c r="G37" i="146"/>
  <c r="G44" i="146" s="1"/>
  <c r="F37" i="146"/>
  <c r="E37" i="146"/>
  <c r="D37" i="146"/>
  <c r="C37" i="146"/>
  <c r="C44" i="146" s="1"/>
  <c r="L25" i="146"/>
  <c r="K25" i="146"/>
  <c r="J25" i="146"/>
  <c r="I25" i="146"/>
  <c r="H25" i="146"/>
  <c r="G25" i="146"/>
  <c r="F25" i="146"/>
  <c r="E25" i="146"/>
  <c r="D25" i="146"/>
  <c r="C25" i="146"/>
  <c r="L13" i="146"/>
  <c r="K13" i="146"/>
  <c r="K26" i="146" s="1"/>
  <c r="J13" i="146"/>
  <c r="I13" i="146"/>
  <c r="I26" i="146" s="1"/>
  <c r="H13" i="146"/>
  <c r="G13" i="146"/>
  <c r="G26" i="146" s="1"/>
  <c r="G45" i="146" s="1"/>
  <c r="F13" i="146"/>
  <c r="F26" i="146" s="1"/>
  <c r="E13" i="146"/>
  <c r="D13" i="146"/>
  <c r="C13" i="146"/>
  <c r="L50" i="147"/>
  <c r="K50" i="147"/>
  <c r="J50" i="147"/>
  <c r="I50" i="147"/>
  <c r="H50" i="147"/>
  <c r="G50" i="147"/>
  <c r="F50" i="147"/>
  <c r="E50" i="147"/>
  <c r="D50" i="147"/>
  <c r="C50" i="147"/>
  <c r="L43" i="147"/>
  <c r="K43" i="147"/>
  <c r="J43" i="147"/>
  <c r="I43" i="147"/>
  <c r="H43" i="147"/>
  <c r="G43" i="147"/>
  <c r="F43" i="147"/>
  <c r="E43" i="147"/>
  <c r="D43" i="147"/>
  <c r="C43" i="147"/>
  <c r="L37" i="147"/>
  <c r="K37" i="147"/>
  <c r="J37" i="147"/>
  <c r="I37" i="147"/>
  <c r="I44" i="147" s="1"/>
  <c r="H37" i="147"/>
  <c r="G37" i="147"/>
  <c r="G44" i="147" s="1"/>
  <c r="F37" i="147"/>
  <c r="E37" i="147"/>
  <c r="E44" i="147" s="1"/>
  <c r="D37" i="147"/>
  <c r="D44" i="147" s="1"/>
  <c r="C37" i="147"/>
  <c r="G26" i="147"/>
  <c r="L25" i="147"/>
  <c r="K25" i="147"/>
  <c r="J25" i="147"/>
  <c r="I25" i="147"/>
  <c r="H25" i="147"/>
  <c r="G25" i="147"/>
  <c r="F25" i="147"/>
  <c r="E25" i="147"/>
  <c r="D25" i="147"/>
  <c r="C25" i="147"/>
  <c r="L13" i="147"/>
  <c r="K13" i="147"/>
  <c r="J13" i="147"/>
  <c r="J26" i="147" s="1"/>
  <c r="I13" i="147"/>
  <c r="H13" i="147"/>
  <c r="H26" i="147" s="1"/>
  <c r="G13" i="147"/>
  <c r="F13" i="147"/>
  <c r="F26" i="147" s="1"/>
  <c r="E13" i="147"/>
  <c r="D13" i="147"/>
  <c r="D26" i="147" s="1"/>
  <c r="C13" i="147"/>
  <c r="C26" i="147" s="1"/>
  <c r="L50" i="148"/>
  <c r="K50" i="148"/>
  <c r="J50" i="148"/>
  <c r="I50" i="148"/>
  <c r="H50" i="148"/>
  <c r="G50" i="148"/>
  <c r="F50" i="148"/>
  <c r="E50" i="148"/>
  <c r="D50" i="148"/>
  <c r="C50" i="148"/>
  <c r="I44" i="148"/>
  <c r="L43" i="148"/>
  <c r="K43" i="148"/>
  <c r="J43" i="148"/>
  <c r="I43" i="148"/>
  <c r="H43" i="148"/>
  <c r="G43" i="148"/>
  <c r="F43" i="148"/>
  <c r="E43" i="148"/>
  <c r="D43" i="148"/>
  <c r="C43" i="148"/>
  <c r="L37" i="148"/>
  <c r="L44" i="148" s="1"/>
  <c r="K37" i="148"/>
  <c r="J37" i="148"/>
  <c r="J44" i="148" s="1"/>
  <c r="I37" i="148"/>
  <c r="H37" i="148"/>
  <c r="G37" i="148"/>
  <c r="F37" i="148"/>
  <c r="E37" i="148"/>
  <c r="D37" i="148"/>
  <c r="D44" i="148" s="1"/>
  <c r="C37" i="148"/>
  <c r="G26" i="148"/>
  <c r="L25" i="148"/>
  <c r="K25" i="148"/>
  <c r="J25" i="148"/>
  <c r="I25" i="148"/>
  <c r="H25" i="148"/>
  <c r="G25" i="148"/>
  <c r="F25" i="148"/>
  <c r="E25" i="148"/>
  <c r="D25" i="148"/>
  <c r="C25" i="148"/>
  <c r="L13" i="148"/>
  <c r="L26" i="148" s="1"/>
  <c r="K13" i="148"/>
  <c r="K26" i="148" s="1"/>
  <c r="J13" i="148"/>
  <c r="J26" i="148" s="1"/>
  <c r="I13" i="148"/>
  <c r="H13" i="148"/>
  <c r="H26" i="148" s="1"/>
  <c r="G13" i="148"/>
  <c r="F13" i="148"/>
  <c r="E13" i="148"/>
  <c r="D13" i="148"/>
  <c r="C13" i="148"/>
  <c r="C26" i="148" s="1"/>
  <c r="L50" i="149"/>
  <c r="K50" i="149"/>
  <c r="J50" i="149"/>
  <c r="I50" i="149"/>
  <c r="H50" i="149"/>
  <c r="G50" i="149"/>
  <c r="F50" i="149"/>
  <c r="E50" i="149"/>
  <c r="D50" i="149"/>
  <c r="C50" i="149"/>
  <c r="I44" i="149"/>
  <c r="L43" i="149"/>
  <c r="K43" i="149"/>
  <c r="J43" i="149"/>
  <c r="I43" i="149"/>
  <c r="H43" i="149"/>
  <c r="G43" i="149"/>
  <c r="F43" i="149"/>
  <c r="E43" i="149"/>
  <c r="D43" i="149"/>
  <c r="C43" i="149"/>
  <c r="L37" i="149"/>
  <c r="L44" i="149" s="1"/>
  <c r="K37" i="149"/>
  <c r="J37" i="149"/>
  <c r="J44" i="149" s="1"/>
  <c r="I37" i="149"/>
  <c r="H37" i="149"/>
  <c r="G37" i="149"/>
  <c r="F37" i="149"/>
  <c r="E37" i="149"/>
  <c r="E44" i="149" s="1"/>
  <c r="D37" i="149"/>
  <c r="C37" i="149"/>
  <c r="C44" i="149" s="1"/>
  <c r="L25" i="149"/>
  <c r="L26" i="149" s="1"/>
  <c r="K25" i="149"/>
  <c r="J25" i="149"/>
  <c r="I25" i="149"/>
  <c r="H25" i="149"/>
  <c r="G25" i="149"/>
  <c r="F25" i="149"/>
  <c r="E25" i="149"/>
  <c r="D25" i="149"/>
  <c r="C25" i="149"/>
  <c r="L13" i="149"/>
  <c r="K13" i="149"/>
  <c r="K26" i="149" s="1"/>
  <c r="J13" i="149"/>
  <c r="I13" i="149"/>
  <c r="I26" i="149" s="1"/>
  <c r="H13" i="149"/>
  <c r="H26" i="149" s="1"/>
  <c r="G13" i="149"/>
  <c r="G26" i="149" s="1"/>
  <c r="F13" i="149"/>
  <c r="E13" i="149"/>
  <c r="D13" i="149"/>
  <c r="C13" i="149"/>
  <c r="L50" i="150"/>
  <c r="K50" i="150"/>
  <c r="J50" i="150"/>
  <c r="I50" i="150"/>
  <c r="H50" i="150"/>
  <c r="G50" i="150"/>
  <c r="F50" i="150"/>
  <c r="E50" i="150"/>
  <c r="D50" i="150"/>
  <c r="C50" i="150"/>
  <c r="L43" i="150"/>
  <c r="K43" i="150"/>
  <c r="J43" i="150"/>
  <c r="I43" i="150"/>
  <c r="H43" i="150"/>
  <c r="G43" i="150"/>
  <c r="F43" i="150"/>
  <c r="E43" i="150"/>
  <c r="D43" i="150"/>
  <c r="C43" i="150"/>
  <c r="L37" i="150"/>
  <c r="K37" i="150"/>
  <c r="J37" i="150"/>
  <c r="J44" i="150" s="1"/>
  <c r="I37" i="150"/>
  <c r="I44" i="150" s="1"/>
  <c r="H37" i="150"/>
  <c r="H44" i="150" s="1"/>
  <c r="G37" i="150"/>
  <c r="F37" i="150"/>
  <c r="F44" i="150" s="1"/>
  <c r="E37" i="150"/>
  <c r="E44" i="150" s="1"/>
  <c r="D37" i="150"/>
  <c r="D44" i="150" s="1"/>
  <c r="C37" i="150"/>
  <c r="J26" i="150"/>
  <c r="L25" i="150"/>
  <c r="K25" i="150"/>
  <c r="J25" i="150"/>
  <c r="I25" i="150"/>
  <c r="H25" i="150"/>
  <c r="G25" i="150"/>
  <c r="F25" i="150"/>
  <c r="E25" i="150"/>
  <c r="D25" i="150"/>
  <c r="C25" i="150"/>
  <c r="L13" i="150"/>
  <c r="K13" i="150"/>
  <c r="J13" i="150"/>
  <c r="I13" i="150"/>
  <c r="I26" i="150" s="1"/>
  <c r="I45" i="150" s="1"/>
  <c r="H13" i="150"/>
  <c r="G13" i="150"/>
  <c r="F13" i="150"/>
  <c r="E13" i="150"/>
  <c r="E26" i="150" s="1"/>
  <c r="D13" i="150"/>
  <c r="C13" i="150"/>
  <c r="C26" i="150" s="1"/>
  <c r="L50" i="151"/>
  <c r="K50" i="151"/>
  <c r="J50" i="151"/>
  <c r="I50" i="151"/>
  <c r="H50" i="151"/>
  <c r="G50" i="151"/>
  <c r="F50" i="151"/>
  <c r="E50" i="151"/>
  <c r="D50" i="151"/>
  <c r="C50" i="151"/>
  <c r="L43" i="151"/>
  <c r="K43" i="151"/>
  <c r="J43" i="151"/>
  <c r="I43" i="151"/>
  <c r="H43" i="151"/>
  <c r="G43" i="151"/>
  <c r="F43" i="151"/>
  <c r="E43" i="151"/>
  <c r="D43" i="151"/>
  <c r="D44" i="151" s="1"/>
  <c r="C43" i="151"/>
  <c r="L37" i="151"/>
  <c r="K37" i="151"/>
  <c r="J37" i="151"/>
  <c r="J44" i="151" s="1"/>
  <c r="I37" i="151"/>
  <c r="I44" i="151" s="1"/>
  <c r="H37" i="151"/>
  <c r="G37" i="151"/>
  <c r="F37" i="151"/>
  <c r="E37" i="151"/>
  <c r="E44" i="151" s="1"/>
  <c r="D37" i="151"/>
  <c r="C37" i="151"/>
  <c r="L25" i="151"/>
  <c r="K25" i="151"/>
  <c r="J25" i="151"/>
  <c r="I25" i="151"/>
  <c r="I26" i="151" s="1"/>
  <c r="I45" i="151" s="1"/>
  <c r="H25" i="151"/>
  <c r="G25" i="151"/>
  <c r="F25" i="151"/>
  <c r="E25" i="151"/>
  <c r="D25" i="151"/>
  <c r="C25" i="151"/>
  <c r="L13" i="151"/>
  <c r="L26" i="151" s="1"/>
  <c r="K13" i="151"/>
  <c r="K26" i="151" s="1"/>
  <c r="J13" i="151"/>
  <c r="I13" i="151"/>
  <c r="H13" i="151"/>
  <c r="H26" i="151" s="1"/>
  <c r="G13" i="151"/>
  <c r="G26" i="151" s="1"/>
  <c r="F13" i="151"/>
  <c r="E13" i="151"/>
  <c r="D13" i="151"/>
  <c r="C13" i="151"/>
  <c r="C26" i="151" s="1"/>
  <c r="L50" i="152"/>
  <c r="K50" i="152"/>
  <c r="J50" i="152"/>
  <c r="I50" i="152"/>
  <c r="H50" i="152"/>
  <c r="G50" i="152"/>
  <c r="F50" i="152"/>
  <c r="E50" i="152"/>
  <c r="D50" i="152"/>
  <c r="C50" i="152"/>
  <c r="L43" i="152"/>
  <c r="K43" i="152"/>
  <c r="J43" i="152"/>
  <c r="J44" i="152" s="1"/>
  <c r="I43" i="152"/>
  <c r="H43" i="152"/>
  <c r="G43" i="152"/>
  <c r="F43" i="152"/>
  <c r="E43" i="152"/>
  <c r="D43" i="152"/>
  <c r="C43" i="152"/>
  <c r="L37" i="152"/>
  <c r="L44" i="152" s="1"/>
  <c r="K37" i="152"/>
  <c r="J37" i="152"/>
  <c r="I37" i="152"/>
  <c r="H37" i="152"/>
  <c r="H44" i="152" s="1"/>
  <c r="G37" i="152"/>
  <c r="G44" i="152" s="1"/>
  <c r="F37" i="152"/>
  <c r="F44" i="152" s="1"/>
  <c r="E37" i="152"/>
  <c r="D37" i="152"/>
  <c r="C37" i="152"/>
  <c r="C44" i="152" s="1"/>
  <c r="E26" i="152"/>
  <c r="L25" i="152"/>
  <c r="K25" i="152"/>
  <c r="J25" i="152"/>
  <c r="I25" i="152"/>
  <c r="H25" i="152"/>
  <c r="G25" i="152"/>
  <c r="F25" i="152"/>
  <c r="E25" i="152"/>
  <c r="D25" i="152"/>
  <c r="C25" i="152"/>
  <c r="L13" i="152"/>
  <c r="L26" i="152" s="1"/>
  <c r="K13" i="152"/>
  <c r="J13" i="152"/>
  <c r="I13" i="152"/>
  <c r="I26" i="152" s="1"/>
  <c r="H13" i="152"/>
  <c r="G13" i="152"/>
  <c r="F13" i="152"/>
  <c r="F26" i="152" s="1"/>
  <c r="F45" i="152" s="1"/>
  <c r="E13" i="152"/>
  <c r="D13" i="152"/>
  <c r="C13" i="152"/>
  <c r="C26" i="152" s="1"/>
  <c r="L50" i="153"/>
  <c r="K50" i="153"/>
  <c r="J50" i="153"/>
  <c r="I50" i="153"/>
  <c r="H50" i="153"/>
  <c r="G50" i="153"/>
  <c r="F50" i="153"/>
  <c r="E50" i="153"/>
  <c r="D50" i="153"/>
  <c r="C50" i="153"/>
  <c r="L43" i="153"/>
  <c r="K43" i="153"/>
  <c r="J43" i="153"/>
  <c r="I43" i="153"/>
  <c r="H43" i="153"/>
  <c r="G43" i="153"/>
  <c r="G44" i="153" s="1"/>
  <c r="F43" i="153"/>
  <c r="E43" i="153"/>
  <c r="D43" i="153"/>
  <c r="C43" i="153"/>
  <c r="L37" i="153"/>
  <c r="L44" i="153" s="1"/>
  <c r="K37" i="153"/>
  <c r="J37" i="153"/>
  <c r="J44" i="153" s="1"/>
  <c r="I37" i="153"/>
  <c r="H37" i="153"/>
  <c r="H44" i="153" s="1"/>
  <c r="G37" i="153"/>
  <c r="F37" i="153"/>
  <c r="E37" i="153"/>
  <c r="E44" i="153" s="1"/>
  <c r="D37" i="153"/>
  <c r="D44" i="153" s="1"/>
  <c r="C37" i="153"/>
  <c r="L25" i="153"/>
  <c r="K25" i="153"/>
  <c r="J25" i="153"/>
  <c r="I25" i="153"/>
  <c r="H25" i="153"/>
  <c r="H26" i="153" s="1"/>
  <c r="H45" i="153" s="1"/>
  <c r="G25" i="153"/>
  <c r="F25" i="153"/>
  <c r="E25" i="153"/>
  <c r="D25" i="153"/>
  <c r="C25" i="153"/>
  <c r="L13" i="153"/>
  <c r="K13" i="153"/>
  <c r="J13" i="153"/>
  <c r="J26" i="153" s="1"/>
  <c r="I13" i="153"/>
  <c r="H13" i="153"/>
  <c r="G13" i="153"/>
  <c r="F13" i="153"/>
  <c r="E13" i="153"/>
  <c r="D13" i="153"/>
  <c r="D26" i="153" s="1"/>
  <c r="D45" i="153" s="1"/>
  <c r="C13" i="153"/>
  <c r="C26" i="153" s="1"/>
  <c r="L50" i="154"/>
  <c r="K50" i="154"/>
  <c r="J50" i="154"/>
  <c r="I50" i="154"/>
  <c r="H50" i="154"/>
  <c r="G50" i="154"/>
  <c r="F50" i="154"/>
  <c r="E50" i="154"/>
  <c r="D50" i="154"/>
  <c r="C50" i="154"/>
  <c r="L43" i="154"/>
  <c r="K43" i="154"/>
  <c r="J43" i="154"/>
  <c r="J44" i="154" s="1"/>
  <c r="I43" i="154"/>
  <c r="H43" i="154"/>
  <c r="G43" i="154"/>
  <c r="F43" i="154"/>
  <c r="E43" i="154"/>
  <c r="D43" i="154"/>
  <c r="C43" i="154"/>
  <c r="L37" i="154"/>
  <c r="L44" i="154" s="1"/>
  <c r="K37" i="154"/>
  <c r="J37" i="154"/>
  <c r="I37" i="154"/>
  <c r="H37" i="154"/>
  <c r="H44" i="154" s="1"/>
  <c r="G37" i="154"/>
  <c r="F37" i="154"/>
  <c r="F44" i="154" s="1"/>
  <c r="E37" i="154"/>
  <c r="D37" i="154"/>
  <c r="D44" i="154" s="1"/>
  <c r="C37" i="154"/>
  <c r="C44" i="154" s="1"/>
  <c r="L25" i="154"/>
  <c r="K25" i="154"/>
  <c r="J25" i="154"/>
  <c r="I25" i="154"/>
  <c r="H25" i="154"/>
  <c r="G25" i="154"/>
  <c r="F25" i="154"/>
  <c r="E25" i="154"/>
  <c r="D25" i="154"/>
  <c r="C25" i="154"/>
  <c r="L13" i="154"/>
  <c r="L26" i="154" s="1"/>
  <c r="L45" i="154" s="1"/>
  <c r="K13" i="154"/>
  <c r="J13" i="154"/>
  <c r="I13" i="154"/>
  <c r="I26" i="154" s="1"/>
  <c r="H13" i="154"/>
  <c r="G13" i="154"/>
  <c r="F13" i="154"/>
  <c r="F26" i="154" s="1"/>
  <c r="E13" i="154"/>
  <c r="E26" i="154" s="1"/>
  <c r="D13" i="154"/>
  <c r="D26" i="154" s="1"/>
  <c r="C13" i="154"/>
  <c r="C26" i="154" s="1"/>
  <c r="L50" i="155"/>
  <c r="K50" i="155"/>
  <c r="J50" i="155"/>
  <c r="I50" i="155"/>
  <c r="H50" i="155"/>
  <c r="G50" i="155"/>
  <c r="F50" i="155"/>
  <c r="E50" i="155"/>
  <c r="D50" i="155"/>
  <c r="C50" i="155"/>
  <c r="J44" i="155"/>
  <c r="L43" i="155"/>
  <c r="K43" i="155"/>
  <c r="J43" i="155"/>
  <c r="I43" i="155"/>
  <c r="I44" i="155" s="1"/>
  <c r="H43" i="155"/>
  <c r="G43" i="155"/>
  <c r="F43" i="155"/>
  <c r="E43" i="155"/>
  <c r="D43" i="155"/>
  <c r="C43" i="155"/>
  <c r="L37" i="155"/>
  <c r="L44" i="155" s="1"/>
  <c r="K37" i="155"/>
  <c r="K44" i="155" s="1"/>
  <c r="J37" i="155"/>
  <c r="I37" i="155"/>
  <c r="H37" i="155"/>
  <c r="H44" i="155" s="1"/>
  <c r="G37" i="155"/>
  <c r="G44" i="155" s="1"/>
  <c r="F37" i="155"/>
  <c r="E37" i="155"/>
  <c r="E44" i="155" s="1"/>
  <c r="D37" i="155"/>
  <c r="C37" i="155"/>
  <c r="L25" i="155"/>
  <c r="K25" i="155"/>
  <c r="J25" i="155"/>
  <c r="I25" i="155"/>
  <c r="H25" i="155"/>
  <c r="G25" i="155"/>
  <c r="G26" i="155" s="1"/>
  <c r="F25" i="155"/>
  <c r="E25" i="155"/>
  <c r="D25" i="155"/>
  <c r="C25" i="155"/>
  <c r="L13" i="155"/>
  <c r="L26" i="155" s="1"/>
  <c r="K13" i="155"/>
  <c r="J13" i="155"/>
  <c r="J26" i="155" s="1"/>
  <c r="J45" i="155" s="1"/>
  <c r="I13" i="155"/>
  <c r="H13" i="155"/>
  <c r="H26" i="155" s="1"/>
  <c r="G13" i="155"/>
  <c r="F13" i="155"/>
  <c r="F26" i="155" s="1"/>
  <c r="E13" i="155"/>
  <c r="E26" i="155" s="1"/>
  <c r="D13" i="155"/>
  <c r="C13" i="155"/>
  <c r="L50" i="156"/>
  <c r="K50" i="156"/>
  <c r="J50" i="156"/>
  <c r="I50" i="156"/>
  <c r="H50" i="156"/>
  <c r="G50" i="156"/>
  <c r="F50" i="156"/>
  <c r="E50" i="156"/>
  <c r="D50" i="156"/>
  <c r="C50" i="156"/>
  <c r="J44" i="156"/>
  <c r="H44" i="156"/>
  <c r="L43" i="156"/>
  <c r="K43" i="156"/>
  <c r="J43" i="156"/>
  <c r="I43" i="156"/>
  <c r="I44" i="156" s="1"/>
  <c r="H43" i="156"/>
  <c r="G43" i="156"/>
  <c r="G44" i="156" s="1"/>
  <c r="F43" i="156"/>
  <c r="E43" i="156"/>
  <c r="D43" i="156"/>
  <c r="C43" i="156"/>
  <c r="L37" i="156"/>
  <c r="L44" i="156" s="1"/>
  <c r="K37" i="156"/>
  <c r="J37" i="156"/>
  <c r="I37" i="156"/>
  <c r="H37" i="156"/>
  <c r="G37" i="156"/>
  <c r="F37" i="156"/>
  <c r="E37" i="156"/>
  <c r="E44" i="156" s="1"/>
  <c r="D37" i="156"/>
  <c r="C37" i="156"/>
  <c r="C44" i="156" s="1"/>
  <c r="H26" i="156"/>
  <c r="H45" i="156" s="1"/>
  <c r="L25" i="156"/>
  <c r="K25" i="156"/>
  <c r="J25" i="156"/>
  <c r="I25" i="156"/>
  <c r="H25" i="156"/>
  <c r="G25" i="156"/>
  <c r="G26" i="156" s="1"/>
  <c r="G45" i="156" s="1"/>
  <c r="F25" i="156"/>
  <c r="E25" i="156"/>
  <c r="D25" i="156"/>
  <c r="C25" i="156"/>
  <c r="L13" i="156"/>
  <c r="K13" i="156"/>
  <c r="J13" i="156"/>
  <c r="I13" i="156"/>
  <c r="I26" i="156" s="1"/>
  <c r="H13" i="156"/>
  <c r="G13" i="156"/>
  <c r="F13" i="156"/>
  <c r="E13" i="156"/>
  <c r="E26" i="156" s="1"/>
  <c r="D13" i="156"/>
  <c r="C13" i="156"/>
  <c r="C26" i="156" s="1"/>
  <c r="C45" i="156" s="1"/>
  <c r="L50" i="157"/>
  <c r="K50" i="157"/>
  <c r="J50" i="157"/>
  <c r="I50" i="157"/>
  <c r="H50" i="157"/>
  <c r="G50" i="157"/>
  <c r="F50" i="157"/>
  <c r="E50" i="157"/>
  <c r="D50" i="157"/>
  <c r="C50" i="157"/>
  <c r="H44" i="157"/>
  <c r="G44" i="157"/>
  <c r="L43" i="157"/>
  <c r="K43" i="157"/>
  <c r="J43" i="157"/>
  <c r="I43" i="157"/>
  <c r="H43" i="157"/>
  <c r="G43" i="157"/>
  <c r="F43" i="157"/>
  <c r="E43" i="157"/>
  <c r="D43" i="157"/>
  <c r="C43" i="157"/>
  <c r="L37" i="157"/>
  <c r="L44" i="157" s="1"/>
  <c r="K37" i="157"/>
  <c r="J37" i="157"/>
  <c r="I37" i="157"/>
  <c r="H37" i="157"/>
  <c r="G37" i="157"/>
  <c r="F37" i="157"/>
  <c r="E37" i="157"/>
  <c r="E44" i="157" s="1"/>
  <c r="D37" i="157"/>
  <c r="D44" i="157" s="1"/>
  <c r="C37" i="157"/>
  <c r="L25" i="157"/>
  <c r="K25" i="157"/>
  <c r="J25" i="157"/>
  <c r="I25" i="157"/>
  <c r="H25" i="157"/>
  <c r="H26" i="157" s="1"/>
  <c r="G25" i="157"/>
  <c r="G26" i="157" s="1"/>
  <c r="F25" i="157"/>
  <c r="F26" i="157" s="1"/>
  <c r="E25" i="157"/>
  <c r="D25" i="157"/>
  <c r="C25" i="157"/>
  <c r="L13" i="157"/>
  <c r="L26" i="157" s="1"/>
  <c r="K13" i="157"/>
  <c r="J13" i="157"/>
  <c r="J26" i="157" s="1"/>
  <c r="I13" i="157"/>
  <c r="I26" i="157" s="1"/>
  <c r="H13" i="157"/>
  <c r="G13" i="157"/>
  <c r="F13" i="157"/>
  <c r="E13" i="157"/>
  <c r="E26" i="157" s="1"/>
  <c r="D13" i="157"/>
  <c r="D26" i="157" s="1"/>
  <c r="C13" i="157"/>
  <c r="L50" i="158"/>
  <c r="K50" i="158"/>
  <c r="J50" i="158"/>
  <c r="I50" i="158"/>
  <c r="H50" i="158"/>
  <c r="G50" i="158"/>
  <c r="F50" i="158"/>
  <c r="E50" i="158"/>
  <c r="D50" i="158"/>
  <c r="C50" i="158"/>
  <c r="H44" i="158"/>
  <c r="G44" i="158"/>
  <c r="L43" i="158"/>
  <c r="K43" i="158"/>
  <c r="J43" i="158"/>
  <c r="J44" i="158" s="1"/>
  <c r="I43" i="158"/>
  <c r="I44" i="158" s="1"/>
  <c r="H43" i="158"/>
  <c r="G43" i="158"/>
  <c r="F43" i="158"/>
  <c r="E43" i="158"/>
  <c r="D43" i="158"/>
  <c r="C43" i="158"/>
  <c r="L37" i="158"/>
  <c r="K37" i="158"/>
  <c r="K44" i="158" s="1"/>
  <c r="J37" i="158"/>
  <c r="I37" i="158"/>
  <c r="H37" i="158"/>
  <c r="G37" i="158"/>
  <c r="F37" i="158"/>
  <c r="F44" i="158" s="1"/>
  <c r="E37" i="158"/>
  <c r="D37" i="158"/>
  <c r="D44" i="158" s="1"/>
  <c r="C37" i="158"/>
  <c r="C44" i="158" s="1"/>
  <c r="L25" i="158"/>
  <c r="K25" i="158"/>
  <c r="J25" i="158"/>
  <c r="I25" i="158"/>
  <c r="H25" i="158"/>
  <c r="H26" i="158" s="1"/>
  <c r="G25" i="158"/>
  <c r="F25" i="158"/>
  <c r="E25" i="158"/>
  <c r="E26" i="158" s="1"/>
  <c r="D25" i="158"/>
  <c r="C25" i="158"/>
  <c r="L13" i="158"/>
  <c r="K13" i="158"/>
  <c r="K26" i="158" s="1"/>
  <c r="J13" i="158"/>
  <c r="I13" i="158"/>
  <c r="H13" i="158"/>
  <c r="G13" i="158"/>
  <c r="F13" i="158"/>
  <c r="F26" i="158" s="1"/>
  <c r="F45" i="158" s="1"/>
  <c r="E13" i="158"/>
  <c r="D13" i="158"/>
  <c r="D26" i="158" s="1"/>
  <c r="C13" i="158"/>
  <c r="C26" i="158" s="1"/>
  <c r="L50" i="159"/>
  <c r="K50" i="159"/>
  <c r="J50" i="159"/>
  <c r="I50" i="159"/>
  <c r="H50" i="159"/>
  <c r="G50" i="159"/>
  <c r="F50" i="159"/>
  <c r="E50" i="159"/>
  <c r="D50" i="159"/>
  <c r="C50" i="159"/>
  <c r="H44" i="159"/>
  <c r="L43" i="159"/>
  <c r="K43" i="159"/>
  <c r="J43" i="159"/>
  <c r="I43" i="159"/>
  <c r="H43" i="159"/>
  <c r="G43" i="159"/>
  <c r="F43" i="159"/>
  <c r="E43" i="159"/>
  <c r="D43" i="159"/>
  <c r="C43" i="159"/>
  <c r="L37" i="159"/>
  <c r="K37" i="159"/>
  <c r="K44" i="159" s="1"/>
  <c r="J37" i="159"/>
  <c r="I37" i="159"/>
  <c r="H37" i="159"/>
  <c r="G37" i="159"/>
  <c r="G44" i="159" s="1"/>
  <c r="F37" i="159"/>
  <c r="E37" i="159"/>
  <c r="D37" i="159"/>
  <c r="C37" i="159"/>
  <c r="C44" i="159" s="1"/>
  <c r="F26" i="159"/>
  <c r="E26" i="159"/>
  <c r="L25" i="159"/>
  <c r="K25" i="159"/>
  <c r="J25" i="159"/>
  <c r="I25" i="159"/>
  <c r="H25" i="159"/>
  <c r="G25" i="159"/>
  <c r="F25" i="159"/>
  <c r="E25" i="159"/>
  <c r="D25" i="159"/>
  <c r="C25" i="159"/>
  <c r="L13" i="159"/>
  <c r="K13" i="159"/>
  <c r="K26" i="159" s="1"/>
  <c r="J13" i="159"/>
  <c r="J26" i="159" s="1"/>
  <c r="I13" i="159"/>
  <c r="I26" i="159" s="1"/>
  <c r="H13" i="159"/>
  <c r="G13" i="159"/>
  <c r="F13" i="159"/>
  <c r="E13" i="159"/>
  <c r="D13" i="159"/>
  <c r="C13" i="159"/>
  <c r="C26" i="159" s="1"/>
  <c r="L50" i="160"/>
  <c r="K50" i="160"/>
  <c r="J50" i="160"/>
  <c r="I50" i="160"/>
  <c r="H50" i="160"/>
  <c r="G50" i="160"/>
  <c r="F50" i="160"/>
  <c r="E50" i="160"/>
  <c r="D50" i="160"/>
  <c r="C50" i="160"/>
  <c r="H44" i="160"/>
  <c r="L43" i="160"/>
  <c r="K43" i="160"/>
  <c r="J43" i="160"/>
  <c r="J44" i="160" s="1"/>
  <c r="I43" i="160"/>
  <c r="H43" i="160"/>
  <c r="G43" i="160"/>
  <c r="G44" i="160" s="1"/>
  <c r="F43" i="160"/>
  <c r="E43" i="160"/>
  <c r="D43" i="160"/>
  <c r="C43" i="160"/>
  <c r="L37" i="160"/>
  <c r="L44" i="160" s="1"/>
  <c r="K37" i="160"/>
  <c r="J37" i="160"/>
  <c r="I37" i="160"/>
  <c r="H37" i="160"/>
  <c r="G37" i="160"/>
  <c r="F37" i="160"/>
  <c r="E37" i="160"/>
  <c r="E44" i="160" s="1"/>
  <c r="D37" i="160"/>
  <c r="D44" i="160" s="1"/>
  <c r="C37" i="160"/>
  <c r="F26" i="160"/>
  <c r="E26" i="160"/>
  <c r="L25" i="160"/>
  <c r="K25" i="160"/>
  <c r="J25" i="160"/>
  <c r="I25" i="160"/>
  <c r="H25" i="160"/>
  <c r="H26" i="160" s="1"/>
  <c r="G25" i="160"/>
  <c r="G26" i="160" s="1"/>
  <c r="G45" i="160" s="1"/>
  <c r="F25" i="160"/>
  <c r="E25" i="160"/>
  <c r="D25" i="160"/>
  <c r="C25" i="160"/>
  <c r="L13" i="160"/>
  <c r="L26" i="160" s="1"/>
  <c r="L45" i="160" s="1"/>
  <c r="K13" i="160"/>
  <c r="J13" i="160"/>
  <c r="I13" i="160"/>
  <c r="I26" i="160" s="1"/>
  <c r="H13" i="160"/>
  <c r="G13" i="160"/>
  <c r="F13" i="160"/>
  <c r="E13" i="160"/>
  <c r="D13" i="160"/>
  <c r="D26" i="160" s="1"/>
  <c r="D45" i="160" s="1"/>
  <c r="C13" i="160"/>
  <c r="L50" i="161"/>
  <c r="K50" i="161"/>
  <c r="J50" i="161"/>
  <c r="I50" i="161"/>
  <c r="H50" i="161"/>
  <c r="G50" i="161"/>
  <c r="F50" i="161"/>
  <c r="E50" i="161"/>
  <c r="D50" i="161"/>
  <c r="C50" i="161"/>
  <c r="H44" i="161"/>
  <c r="G44" i="161"/>
  <c r="L43" i="161"/>
  <c r="K43" i="161"/>
  <c r="J43" i="161"/>
  <c r="I43" i="161"/>
  <c r="H43" i="161"/>
  <c r="G43" i="161"/>
  <c r="F43" i="161"/>
  <c r="E43" i="161"/>
  <c r="D43" i="161"/>
  <c r="C43" i="161"/>
  <c r="L37" i="161"/>
  <c r="L44" i="161" s="1"/>
  <c r="K37" i="161"/>
  <c r="J37" i="161"/>
  <c r="I37" i="161"/>
  <c r="I44" i="161" s="1"/>
  <c r="H37" i="161"/>
  <c r="G37" i="161"/>
  <c r="F37" i="161"/>
  <c r="F44" i="161" s="1"/>
  <c r="E37" i="161"/>
  <c r="D37" i="161"/>
  <c r="C37" i="161"/>
  <c r="G26" i="161"/>
  <c r="G45" i="161" s="1"/>
  <c r="F26" i="161"/>
  <c r="E26" i="161"/>
  <c r="L25" i="161"/>
  <c r="K25" i="161"/>
  <c r="J25" i="161"/>
  <c r="I25" i="161"/>
  <c r="H25" i="161"/>
  <c r="G25" i="161"/>
  <c r="F25" i="161"/>
  <c r="E25" i="161"/>
  <c r="D25" i="161"/>
  <c r="C25" i="161"/>
  <c r="L13" i="161"/>
  <c r="K13" i="161"/>
  <c r="K26" i="161" s="1"/>
  <c r="J13" i="161"/>
  <c r="J26" i="161" s="1"/>
  <c r="I13" i="161"/>
  <c r="I26" i="161" s="1"/>
  <c r="H13" i="161"/>
  <c r="G13" i="161"/>
  <c r="F13" i="161"/>
  <c r="E13" i="161"/>
  <c r="D13" i="161"/>
  <c r="C13" i="161"/>
  <c r="C26" i="161" s="1"/>
  <c r="L50" i="162"/>
  <c r="K50" i="162"/>
  <c r="J50" i="162"/>
  <c r="I50" i="162"/>
  <c r="H50" i="162"/>
  <c r="G50" i="162"/>
  <c r="F50" i="162"/>
  <c r="E50" i="162"/>
  <c r="D50" i="162"/>
  <c r="C50" i="162"/>
  <c r="H44" i="162"/>
  <c r="L43" i="162"/>
  <c r="K43" i="162"/>
  <c r="J43" i="162"/>
  <c r="J44" i="162" s="1"/>
  <c r="I43" i="162"/>
  <c r="H43" i="162"/>
  <c r="G43" i="162"/>
  <c r="G44" i="162" s="1"/>
  <c r="F43" i="162"/>
  <c r="E43" i="162"/>
  <c r="D43" i="162"/>
  <c r="C43" i="162"/>
  <c r="L37" i="162"/>
  <c r="L44" i="162" s="1"/>
  <c r="K37" i="162"/>
  <c r="J37" i="162"/>
  <c r="I37" i="162"/>
  <c r="H37" i="162"/>
  <c r="G37" i="162"/>
  <c r="F37" i="162"/>
  <c r="E37" i="162"/>
  <c r="E44" i="162" s="1"/>
  <c r="D37" i="162"/>
  <c r="D44" i="162" s="1"/>
  <c r="C37" i="162"/>
  <c r="F26" i="162"/>
  <c r="E26" i="162"/>
  <c r="L25" i="162"/>
  <c r="K25" i="162"/>
  <c r="J25" i="162"/>
  <c r="I25" i="162"/>
  <c r="H25" i="162"/>
  <c r="H26" i="162" s="1"/>
  <c r="G25" i="162"/>
  <c r="G26" i="162" s="1"/>
  <c r="G45" i="162" s="1"/>
  <c r="F25" i="162"/>
  <c r="E25" i="162"/>
  <c r="D25" i="162"/>
  <c r="C25" i="162"/>
  <c r="L13" i="162"/>
  <c r="L26" i="162" s="1"/>
  <c r="K13" i="162"/>
  <c r="J13" i="162"/>
  <c r="I13" i="162"/>
  <c r="I26" i="162" s="1"/>
  <c r="H13" i="162"/>
  <c r="G13" i="162"/>
  <c r="F13" i="162"/>
  <c r="E13" i="162"/>
  <c r="D13" i="162"/>
  <c r="D26" i="162" s="1"/>
  <c r="C13" i="162"/>
  <c r="L50" i="163"/>
  <c r="K50" i="163"/>
  <c r="J50" i="163"/>
  <c r="I50" i="163"/>
  <c r="H50" i="163"/>
  <c r="G50" i="163"/>
  <c r="F50" i="163"/>
  <c r="E50" i="163"/>
  <c r="D50" i="163"/>
  <c r="C50" i="163"/>
  <c r="G44" i="163"/>
  <c r="L43" i="163"/>
  <c r="K43" i="163"/>
  <c r="J43" i="163"/>
  <c r="J44" i="163" s="1"/>
  <c r="I43" i="163"/>
  <c r="H43" i="163"/>
  <c r="G43" i="163"/>
  <c r="F43" i="163"/>
  <c r="E43" i="163"/>
  <c r="D43" i="163"/>
  <c r="C43" i="163"/>
  <c r="L37" i="163"/>
  <c r="L44" i="163" s="1"/>
  <c r="K37" i="163"/>
  <c r="K44" i="163" s="1"/>
  <c r="J37" i="163"/>
  <c r="I37" i="163"/>
  <c r="H37" i="163"/>
  <c r="H44" i="163" s="1"/>
  <c r="G37" i="163"/>
  <c r="F37" i="163"/>
  <c r="F44" i="163" s="1"/>
  <c r="E37" i="163"/>
  <c r="E44" i="163" s="1"/>
  <c r="D37" i="163"/>
  <c r="C37" i="163"/>
  <c r="F26" i="163"/>
  <c r="F45" i="163" s="1"/>
  <c r="E26" i="163"/>
  <c r="E45" i="163" s="1"/>
  <c r="L25" i="163"/>
  <c r="K25" i="163"/>
  <c r="J25" i="163"/>
  <c r="I25" i="163"/>
  <c r="H25" i="163"/>
  <c r="G25" i="163"/>
  <c r="F25" i="163"/>
  <c r="E25" i="163"/>
  <c r="D25" i="163"/>
  <c r="C25" i="163"/>
  <c r="L13" i="163"/>
  <c r="L26" i="163" s="1"/>
  <c r="K13" i="163"/>
  <c r="K26" i="163" s="1"/>
  <c r="J13" i="163"/>
  <c r="I13" i="163"/>
  <c r="I26" i="163" s="1"/>
  <c r="H13" i="163"/>
  <c r="G13" i="163"/>
  <c r="F13" i="163"/>
  <c r="E13" i="163"/>
  <c r="D13" i="163"/>
  <c r="C13" i="163"/>
  <c r="L50" i="164"/>
  <c r="K50" i="164"/>
  <c r="J50" i="164"/>
  <c r="I50" i="164"/>
  <c r="H50" i="164"/>
  <c r="G50" i="164"/>
  <c r="F50" i="164"/>
  <c r="E50" i="164"/>
  <c r="D50" i="164"/>
  <c r="C50" i="164"/>
  <c r="L43" i="164"/>
  <c r="K43" i="164"/>
  <c r="J43" i="164"/>
  <c r="I43" i="164"/>
  <c r="I44" i="164" s="1"/>
  <c r="H43" i="164"/>
  <c r="H44" i="164" s="1"/>
  <c r="G43" i="164"/>
  <c r="F43" i="164"/>
  <c r="E43" i="164"/>
  <c r="D43" i="164"/>
  <c r="C43" i="164"/>
  <c r="L37" i="164"/>
  <c r="K37" i="164"/>
  <c r="K44" i="164" s="1"/>
  <c r="J37" i="164"/>
  <c r="I37" i="164"/>
  <c r="H37" i="164"/>
  <c r="G37" i="164"/>
  <c r="G44" i="164" s="1"/>
  <c r="F37" i="164"/>
  <c r="E37" i="164"/>
  <c r="D37" i="164"/>
  <c r="C37" i="164"/>
  <c r="C44" i="164" s="1"/>
  <c r="F26" i="164"/>
  <c r="L25" i="164"/>
  <c r="K25" i="164"/>
  <c r="J25" i="164"/>
  <c r="I25" i="164"/>
  <c r="H25" i="164"/>
  <c r="H26" i="164" s="1"/>
  <c r="G25" i="164"/>
  <c r="F25" i="164"/>
  <c r="E25" i="164"/>
  <c r="E26" i="164" s="1"/>
  <c r="D25" i="164"/>
  <c r="C25" i="164"/>
  <c r="L13" i="164"/>
  <c r="K13" i="164"/>
  <c r="K26" i="164" s="1"/>
  <c r="J13" i="164"/>
  <c r="J26" i="164" s="1"/>
  <c r="I13" i="164"/>
  <c r="H13" i="164"/>
  <c r="G13" i="164"/>
  <c r="F13" i="164"/>
  <c r="E13" i="164"/>
  <c r="D13" i="164"/>
  <c r="C13" i="164"/>
  <c r="L50" i="165"/>
  <c r="K50" i="165"/>
  <c r="J50" i="165"/>
  <c r="I50" i="165"/>
  <c r="H50" i="165"/>
  <c r="G50" i="165"/>
  <c r="F50" i="165"/>
  <c r="E50" i="165"/>
  <c r="D50" i="165"/>
  <c r="C50" i="165"/>
  <c r="L43" i="165"/>
  <c r="K43" i="165"/>
  <c r="J43" i="165"/>
  <c r="J44" i="165" s="1"/>
  <c r="I43" i="165"/>
  <c r="H43" i="165"/>
  <c r="G43" i="165"/>
  <c r="F43" i="165"/>
  <c r="E43" i="165"/>
  <c r="D43" i="165"/>
  <c r="C43" i="165"/>
  <c r="L37" i="165"/>
  <c r="K37" i="165"/>
  <c r="K44" i="165" s="1"/>
  <c r="J37" i="165"/>
  <c r="I37" i="165"/>
  <c r="H37" i="165"/>
  <c r="H44" i="165" s="1"/>
  <c r="G37" i="165"/>
  <c r="F37" i="165"/>
  <c r="F44" i="165" s="1"/>
  <c r="E37" i="165"/>
  <c r="E44" i="165" s="1"/>
  <c r="D37" i="165"/>
  <c r="D44" i="165" s="1"/>
  <c r="C37" i="165"/>
  <c r="C44" i="165" s="1"/>
  <c r="F26" i="165"/>
  <c r="L25" i="165"/>
  <c r="K25" i="165"/>
  <c r="J25" i="165"/>
  <c r="I25" i="165"/>
  <c r="H25" i="165"/>
  <c r="G25" i="165"/>
  <c r="F25" i="165"/>
  <c r="E25" i="165"/>
  <c r="D25" i="165"/>
  <c r="C25" i="165"/>
  <c r="L13" i="165"/>
  <c r="K13" i="165"/>
  <c r="J13" i="165"/>
  <c r="J26" i="165" s="1"/>
  <c r="I13" i="165"/>
  <c r="H13" i="165"/>
  <c r="G13" i="165"/>
  <c r="F13" i="165"/>
  <c r="E13" i="165"/>
  <c r="E26" i="165" s="1"/>
  <c r="D13" i="165"/>
  <c r="D26" i="165" s="1"/>
  <c r="C13" i="165"/>
  <c r="L50" i="166"/>
  <c r="K50" i="166"/>
  <c r="J50" i="166"/>
  <c r="I50" i="166"/>
  <c r="H50" i="166"/>
  <c r="G50" i="166"/>
  <c r="F50" i="166"/>
  <c r="E50" i="166"/>
  <c r="D50" i="166"/>
  <c r="C50" i="166"/>
  <c r="L43" i="166"/>
  <c r="K43" i="166"/>
  <c r="J43" i="166"/>
  <c r="I43" i="166"/>
  <c r="H43" i="166"/>
  <c r="G43" i="166"/>
  <c r="F43" i="166"/>
  <c r="E43" i="166"/>
  <c r="D43" i="166"/>
  <c r="C43" i="166"/>
  <c r="L37" i="166"/>
  <c r="L44" i="166" s="1"/>
  <c r="K37" i="166"/>
  <c r="K44" i="166" s="1"/>
  <c r="J37" i="166"/>
  <c r="I37" i="166"/>
  <c r="I44" i="166" s="1"/>
  <c r="H37" i="166"/>
  <c r="G37" i="166"/>
  <c r="G44" i="166" s="1"/>
  <c r="F37" i="166"/>
  <c r="E37" i="166"/>
  <c r="E44" i="166" s="1"/>
  <c r="D37" i="166"/>
  <c r="D44" i="166" s="1"/>
  <c r="C37" i="166"/>
  <c r="F26" i="166"/>
  <c r="L25" i="166"/>
  <c r="K25" i="166"/>
  <c r="J25" i="166"/>
  <c r="I25" i="166"/>
  <c r="H25" i="166"/>
  <c r="G25" i="166"/>
  <c r="F25" i="166"/>
  <c r="E25" i="166"/>
  <c r="D25" i="166"/>
  <c r="C25" i="166"/>
  <c r="L13" i="166"/>
  <c r="L26" i="166" s="1"/>
  <c r="K13" i="166"/>
  <c r="K26" i="166" s="1"/>
  <c r="J13" i="166"/>
  <c r="J26" i="166" s="1"/>
  <c r="I13" i="166"/>
  <c r="I26" i="166" s="1"/>
  <c r="H13" i="166"/>
  <c r="G13" i="166"/>
  <c r="F13" i="166"/>
  <c r="E13" i="166"/>
  <c r="D13" i="166"/>
  <c r="D26" i="166" s="1"/>
  <c r="C13" i="166"/>
  <c r="C26" i="166" s="1"/>
  <c r="L50" i="167"/>
  <c r="K50" i="167"/>
  <c r="J50" i="167"/>
  <c r="I50" i="167"/>
  <c r="H50" i="167"/>
  <c r="G50" i="167"/>
  <c r="F50" i="167"/>
  <c r="E50" i="167"/>
  <c r="D50" i="167"/>
  <c r="C50" i="167"/>
  <c r="H44" i="167"/>
  <c r="L43" i="167"/>
  <c r="K43" i="167"/>
  <c r="J43" i="167"/>
  <c r="J44" i="167" s="1"/>
  <c r="I43" i="167"/>
  <c r="I44" i="167" s="1"/>
  <c r="H43" i="167"/>
  <c r="G43" i="167"/>
  <c r="F43" i="167"/>
  <c r="E43" i="167"/>
  <c r="D43" i="167"/>
  <c r="C43" i="167"/>
  <c r="L37" i="167"/>
  <c r="L44" i="167" s="1"/>
  <c r="K37" i="167"/>
  <c r="J37" i="167"/>
  <c r="I37" i="167"/>
  <c r="H37" i="167"/>
  <c r="G37" i="167"/>
  <c r="F37" i="167"/>
  <c r="E37" i="167"/>
  <c r="D37" i="167"/>
  <c r="D44" i="167" s="1"/>
  <c r="C37" i="167"/>
  <c r="F26" i="167"/>
  <c r="L25" i="167"/>
  <c r="K25" i="167"/>
  <c r="J25" i="167"/>
  <c r="I25" i="167"/>
  <c r="H25" i="167"/>
  <c r="H26" i="167" s="1"/>
  <c r="G25" i="167"/>
  <c r="F25" i="167"/>
  <c r="E25" i="167"/>
  <c r="D25" i="167"/>
  <c r="C25" i="167"/>
  <c r="L13" i="167"/>
  <c r="L26" i="167" s="1"/>
  <c r="K13" i="167"/>
  <c r="K26" i="167" s="1"/>
  <c r="J13" i="167"/>
  <c r="I13" i="167"/>
  <c r="H13" i="167"/>
  <c r="G13" i="167"/>
  <c r="F13" i="167"/>
  <c r="E13" i="167"/>
  <c r="D13" i="167"/>
  <c r="C13" i="167"/>
  <c r="C26" i="167" s="1"/>
  <c r="L50" i="168"/>
  <c r="K50" i="168"/>
  <c r="J50" i="168"/>
  <c r="I50" i="168"/>
  <c r="H50" i="168"/>
  <c r="G50" i="168"/>
  <c r="F50" i="168"/>
  <c r="E50" i="168"/>
  <c r="D50" i="168"/>
  <c r="C50" i="168"/>
  <c r="L43" i="168"/>
  <c r="K43" i="168"/>
  <c r="J43" i="168"/>
  <c r="J44" i="168" s="1"/>
  <c r="I43" i="168"/>
  <c r="H43" i="168"/>
  <c r="H44" i="168" s="1"/>
  <c r="G43" i="168"/>
  <c r="F43" i="168"/>
  <c r="E43" i="168"/>
  <c r="D43" i="168"/>
  <c r="C43" i="168"/>
  <c r="L37" i="168"/>
  <c r="L44" i="168" s="1"/>
  <c r="K37" i="168"/>
  <c r="J37" i="168"/>
  <c r="I37" i="168"/>
  <c r="H37" i="168"/>
  <c r="G37" i="168"/>
  <c r="G44" i="168" s="1"/>
  <c r="F37" i="168"/>
  <c r="F44" i="168" s="1"/>
  <c r="E37" i="168"/>
  <c r="E44" i="168" s="1"/>
  <c r="D37" i="168"/>
  <c r="D44" i="168" s="1"/>
  <c r="C37" i="168"/>
  <c r="C44" i="168" s="1"/>
  <c r="L25" i="168"/>
  <c r="K25" i="168"/>
  <c r="J25" i="168"/>
  <c r="I25" i="168"/>
  <c r="H25" i="168"/>
  <c r="H26" i="168" s="1"/>
  <c r="G25" i="168"/>
  <c r="F25" i="168"/>
  <c r="E25" i="168"/>
  <c r="D25" i="168"/>
  <c r="C25" i="168"/>
  <c r="L13" i="168"/>
  <c r="K13" i="168"/>
  <c r="K26" i="168" s="1"/>
  <c r="J13" i="168"/>
  <c r="I13" i="168"/>
  <c r="H13" i="168"/>
  <c r="G13" i="168"/>
  <c r="F13" i="168"/>
  <c r="F26" i="168" s="1"/>
  <c r="F45" i="168" s="1"/>
  <c r="E13" i="168"/>
  <c r="E26" i="168" s="1"/>
  <c r="E45" i="168" s="1"/>
  <c r="D13" i="168"/>
  <c r="C13" i="168"/>
  <c r="C26" i="168" s="1"/>
  <c r="L50" i="169"/>
  <c r="K50" i="169"/>
  <c r="J50" i="169"/>
  <c r="I50" i="169"/>
  <c r="H50" i="169"/>
  <c r="G50" i="169"/>
  <c r="F50" i="169"/>
  <c r="E50" i="169"/>
  <c r="D50" i="169"/>
  <c r="C50" i="169"/>
  <c r="L43" i="169"/>
  <c r="K43" i="169"/>
  <c r="J43" i="169"/>
  <c r="J44" i="169" s="1"/>
  <c r="I43" i="169"/>
  <c r="H43" i="169"/>
  <c r="G43" i="169"/>
  <c r="F43" i="169"/>
  <c r="E43" i="169"/>
  <c r="D43" i="169"/>
  <c r="C43" i="169"/>
  <c r="L37" i="169"/>
  <c r="L44" i="169" s="1"/>
  <c r="K37" i="169"/>
  <c r="K44" i="169" s="1"/>
  <c r="J37" i="169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C37" i="169"/>
  <c r="L25" i="169"/>
  <c r="K25" i="169"/>
  <c r="J25" i="169"/>
  <c r="I25" i="169"/>
  <c r="H25" i="169"/>
  <c r="G25" i="169"/>
  <c r="F25" i="169"/>
  <c r="E25" i="169"/>
  <c r="D25" i="169"/>
  <c r="C25" i="169"/>
  <c r="L13" i="169"/>
  <c r="K13" i="169"/>
  <c r="K26" i="169" s="1"/>
  <c r="J13" i="169"/>
  <c r="J26" i="169" s="1"/>
  <c r="I13" i="169"/>
  <c r="H13" i="169"/>
  <c r="G13" i="169"/>
  <c r="F13" i="169"/>
  <c r="F26" i="169" s="1"/>
  <c r="E13" i="169"/>
  <c r="E26" i="169" s="1"/>
  <c r="D13" i="169"/>
  <c r="D26" i="169" s="1"/>
  <c r="C13" i="169"/>
  <c r="L50" i="170"/>
  <c r="K50" i="170"/>
  <c r="J50" i="170"/>
  <c r="I50" i="170"/>
  <c r="H50" i="170"/>
  <c r="G50" i="170"/>
  <c r="F50" i="170"/>
  <c r="E50" i="170"/>
  <c r="D50" i="170"/>
  <c r="C50" i="170"/>
  <c r="H44" i="170"/>
  <c r="L43" i="170"/>
  <c r="K43" i="170"/>
  <c r="J43" i="170"/>
  <c r="J44" i="170" s="1"/>
  <c r="I43" i="170"/>
  <c r="H43" i="170"/>
  <c r="G43" i="170"/>
  <c r="F43" i="170"/>
  <c r="E43" i="170"/>
  <c r="D43" i="170"/>
  <c r="C43" i="170"/>
  <c r="L37" i="170"/>
  <c r="K37" i="170"/>
  <c r="J37" i="170"/>
  <c r="I37" i="170"/>
  <c r="H37" i="170"/>
  <c r="G37" i="170"/>
  <c r="F37" i="170"/>
  <c r="F44" i="170" s="1"/>
  <c r="E37" i="170"/>
  <c r="D37" i="170"/>
  <c r="C37" i="170"/>
  <c r="L25" i="170"/>
  <c r="K25" i="170"/>
  <c r="J25" i="170"/>
  <c r="I25" i="170"/>
  <c r="H25" i="170"/>
  <c r="H26" i="170" s="1"/>
  <c r="H45" i="170" s="1"/>
  <c r="G25" i="170"/>
  <c r="F25" i="170"/>
  <c r="F26" i="170" s="1"/>
  <c r="F45" i="170" s="1"/>
  <c r="E25" i="170"/>
  <c r="D25" i="170"/>
  <c r="C25" i="170"/>
  <c r="L13" i="170"/>
  <c r="L26" i="170" s="1"/>
  <c r="K13" i="170"/>
  <c r="J13" i="170"/>
  <c r="I13" i="170"/>
  <c r="H13" i="170"/>
  <c r="G13" i="170"/>
  <c r="F13" i="170"/>
  <c r="E13" i="170"/>
  <c r="E26" i="170" s="1"/>
  <c r="D13" i="170"/>
  <c r="C13" i="170"/>
  <c r="C26" i="170" s="1"/>
  <c r="L50" i="171"/>
  <c r="K50" i="171"/>
  <c r="J50" i="171"/>
  <c r="I50" i="171"/>
  <c r="H50" i="171"/>
  <c r="G50" i="171"/>
  <c r="F50" i="171"/>
  <c r="E50" i="171"/>
  <c r="D50" i="171"/>
  <c r="C50" i="171"/>
  <c r="H44" i="171"/>
  <c r="L43" i="171"/>
  <c r="K43" i="171"/>
  <c r="J43" i="171"/>
  <c r="J44" i="171" s="1"/>
  <c r="I43" i="171"/>
  <c r="H43" i="171"/>
  <c r="G43" i="171"/>
  <c r="F43" i="171"/>
  <c r="E43" i="171"/>
  <c r="D43" i="171"/>
  <c r="C43" i="171"/>
  <c r="L37" i="171"/>
  <c r="L44" i="171" s="1"/>
  <c r="K37" i="171"/>
  <c r="J37" i="171"/>
  <c r="I37" i="171"/>
  <c r="I44" i="171" s="1"/>
  <c r="H37" i="171"/>
  <c r="G37" i="171"/>
  <c r="G44" i="171" s="1"/>
  <c r="F37" i="171"/>
  <c r="F44" i="171" s="1"/>
  <c r="E37" i="171"/>
  <c r="E44" i="171" s="1"/>
  <c r="D37" i="171"/>
  <c r="C37" i="171"/>
  <c r="C44" i="171" s="1"/>
  <c r="F26" i="171"/>
  <c r="L25" i="171"/>
  <c r="K25" i="171"/>
  <c r="J25" i="171"/>
  <c r="I25" i="171"/>
  <c r="H25" i="171"/>
  <c r="G25" i="171"/>
  <c r="F25" i="171"/>
  <c r="E25" i="171"/>
  <c r="D25" i="171"/>
  <c r="C25" i="171"/>
  <c r="L13" i="171"/>
  <c r="K13" i="171"/>
  <c r="K26" i="171" s="1"/>
  <c r="J13" i="171"/>
  <c r="I13" i="171"/>
  <c r="H13" i="171"/>
  <c r="G13" i="171"/>
  <c r="G26" i="171" s="1"/>
  <c r="F13" i="171"/>
  <c r="E13" i="171"/>
  <c r="E26" i="171" s="1"/>
  <c r="D13" i="171"/>
  <c r="D26" i="171" s="1"/>
  <c r="C13" i="171"/>
  <c r="L50" i="172"/>
  <c r="K50" i="172"/>
  <c r="J50" i="172"/>
  <c r="I50" i="172"/>
  <c r="H50" i="172"/>
  <c r="G50" i="172"/>
  <c r="F50" i="172"/>
  <c r="E50" i="172"/>
  <c r="D50" i="172"/>
  <c r="C50" i="172"/>
  <c r="L43" i="172"/>
  <c r="K43" i="172"/>
  <c r="J43" i="172"/>
  <c r="J44" i="172" s="1"/>
  <c r="I43" i="172"/>
  <c r="H43" i="172"/>
  <c r="G43" i="172"/>
  <c r="F43" i="172"/>
  <c r="E43" i="172"/>
  <c r="D43" i="172"/>
  <c r="C43" i="172"/>
  <c r="L37" i="172"/>
  <c r="K37" i="172"/>
  <c r="K44" i="172" s="1"/>
  <c r="J37" i="172"/>
  <c r="I37" i="172"/>
  <c r="I44" i="172" s="1"/>
  <c r="H37" i="172"/>
  <c r="H44" i="172" s="1"/>
  <c r="G37" i="172"/>
  <c r="G44" i="172" s="1"/>
  <c r="F37" i="172"/>
  <c r="E37" i="172"/>
  <c r="D37" i="172"/>
  <c r="C37" i="172"/>
  <c r="L25" i="172"/>
  <c r="K25" i="172"/>
  <c r="J25" i="172"/>
  <c r="I25" i="172"/>
  <c r="H25" i="172"/>
  <c r="G25" i="172"/>
  <c r="F25" i="172"/>
  <c r="E25" i="172"/>
  <c r="D25" i="172"/>
  <c r="C25" i="172"/>
  <c r="L13" i="172"/>
  <c r="L26" i="172" s="1"/>
  <c r="K13" i="172"/>
  <c r="J13" i="172"/>
  <c r="J26" i="172" s="1"/>
  <c r="I13" i="172"/>
  <c r="H13" i="172"/>
  <c r="G13" i="172"/>
  <c r="G26" i="172" s="1"/>
  <c r="G45" i="172" s="1"/>
  <c r="F13" i="172"/>
  <c r="F26" i="172" s="1"/>
  <c r="E13" i="172"/>
  <c r="D13" i="172"/>
  <c r="C13" i="172"/>
  <c r="L50" i="173"/>
  <c r="K50" i="173"/>
  <c r="J50" i="173"/>
  <c r="I50" i="173"/>
  <c r="H50" i="173"/>
  <c r="G50" i="173"/>
  <c r="F50" i="173"/>
  <c r="E50" i="173"/>
  <c r="D50" i="173"/>
  <c r="C50" i="173"/>
  <c r="L43" i="173"/>
  <c r="K43" i="173"/>
  <c r="J43" i="173"/>
  <c r="J44" i="173" s="1"/>
  <c r="I43" i="173"/>
  <c r="H43" i="173"/>
  <c r="G43" i="173"/>
  <c r="F43" i="173"/>
  <c r="E43" i="173"/>
  <c r="D43" i="173"/>
  <c r="C43" i="173"/>
  <c r="L37" i="173"/>
  <c r="K37" i="173"/>
  <c r="J37" i="173"/>
  <c r="I37" i="173"/>
  <c r="H37" i="173"/>
  <c r="H44" i="173" s="1"/>
  <c r="G37" i="173"/>
  <c r="F37" i="173"/>
  <c r="E37" i="173"/>
  <c r="D37" i="173"/>
  <c r="C37" i="173"/>
  <c r="C44" i="173" s="1"/>
  <c r="L25" i="173"/>
  <c r="K25" i="173"/>
  <c r="J25" i="173"/>
  <c r="I25" i="173"/>
  <c r="H25" i="173"/>
  <c r="H26" i="173" s="1"/>
  <c r="G25" i="173"/>
  <c r="F25" i="173"/>
  <c r="F26" i="173" s="1"/>
  <c r="E25" i="173"/>
  <c r="D25" i="173"/>
  <c r="C25" i="173"/>
  <c r="L13" i="173"/>
  <c r="K13" i="173"/>
  <c r="J13" i="173"/>
  <c r="I13" i="173"/>
  <c r="H13" i="173"/>
  <c r="G13" i="173"/>
  <c r="G26" i="173" s="1"/>
  <c r="F13" i="173"/>
  <c r="E13" i="173"/>
  <c r="D13" i="173"/>
  <c r="C13" i="173"/>
  <c r="L50" i="174"/>
  <c r="K50" i="174"/>
  <c r="J50" i="174"/>
  <c r="I50" i="174"/>
  <c r="H50" i="174"/>
  <c r="G50" i="174"/>
  <c r="F50" i="174"/>
  <c r="E50" i="174"/>
  <c r="D50" i="174"/>
  <c r="C50" i="174"/>
  <c r="H44" i="174"/>
  <c r="L43" i="174"/>
  <c r="K43" i="174"/>
  <c r="J43" i="174"/>
  <c r="I43" i="174"/>
  <c r="H43" i="174"/>
  <c r="G43" i="174"/>
  <c r="F43" i="174"/>
  <c r="E43" i="174"/>
  <c r="D43" i="174"/>
  <c r="C43" i="174"/>
  <c r="L37" i="174"/>
  <c r="K37" i="174"/>
  <c r="K44" i="174" s="1"/>
  <c r="J37" i="174"/>
  <c r="I37" i="174"/>
  <c r="I44" i="174" s="1"/>
  <c r="H37" i="174"/>
  <c r="G37" i="174"/>
  <c r="G44" i="174" s="1"/>
  <c r="F37" i="174"/>
  <c r="E37" i="174"/>
  <c r="E44" i="174" s="1"/>
  <c r="D37" i="174"/>
  <c r="C37" i="174"/>
  <c r="C44" i="174" s="1"/>
  <c r="F26" i="174"/>
  <c r="L25" i="174"/>
  <c r="K25" i="174"/>
  <c r="J25" i="174"/>
  <c r="I25" i="174"/>
  <c r="H25" i="174"/>
  <c r="G25" i="174"/>
  <c r="F25" i="174"/>
  <c r="E25" i="174"/>
  <c r="D25" i="174"/>
  <c r="C25" i="174"/>
  <c r="L13" i="174"/>
  <c r="K13" i="174"/>
  <c r="J13" i="174"/>
  <c r="J26" i="174" s="1"/>
  <c r="I13" i="174"/>
  <c r="I26" i="174" s="1"/>
  <c r="I45" i="174" s="1"/>
  <c r="H13" i="174"/>
  <c r="G13" i="174"/>
  <c r="G26" i="174" s="1"/>
  <c r="F13" i="174"/>
  <c r="E13" i="174"/>
  <c r="D13" i="174"/>
  <c r="D26" i="174" s="1"/>
  <c r="C13" i="174"/>
  <c r="L50" i="175"/>
  <c r="K50" i="175"/>
  <c r="J50" i="175"/>
  <c r="I50" i="175"/>
  <c r="H50" i="175"/>
  <c r="G50" i="175"/>
  <c r="F50" i="175"/>
  <c r="E50" i="175"/>
  <c r="D50" i="175"/>
  <c r="C50" i="175"/>
  <c r="L43" i="175"/>
  <c r="K43" i="175"/>
  <c r="J43" i="175"/>
  <c r="I43" i="175"/>
  <c r="H43" i="175"/>
  <c r="G43" i="175"/>
  <c r="F43" i="175"/>
  <c r="E43" i="175"/>
  <c r="D43" i="175"/>
  <c r="C43" i="175"/>
  <c r="L37" i="175"/>
  <c r="K37" i="175"/>
  <c r="K44" i="175" s="1"/>
  <c r="J37" i="175"/>
  <c r="I37" i="175"/>
  <c r="I44" i="175" s="1"/>
  <c r="H37" i="175"/>
  <c r="H44" i="175" s="1"/>
  <c r="G37" i="175"/>
  <c r="F37" i="175"/>
  <c r="E37" i="175"/>
  <c r="D37" i="175"/>
  <c r="C37" i="175"/>
  <c r="L25" i="175"/>
  <c r="K25" i="175"/>
  <c r="J25" i="175"/>
  <c r="I25" i="175"/>
  <c r="H25" i="175"/>
  <c r="G25" i="175"/>
  <c r="F25" i="175"/>
  <c r="E25" i="175"/>
  <c r="D25" i="175"/>
  <c r="C25" i="175"/>
  <c r="L13" i="175"/>
  <c r="K13" i="175"/>
  <c r="K26" i="175" s="1"/>
  <c r="J13" i="175"/>
  <c r="I13" i="175"/>
  <c r="I26" i="175" s="1"/>
  <c r="I45" i="175" s="1"/>
  <c r="H13" i="175"/>
  <c r="H26" i="175" s="1"/>
  <c r="G13" i="175"/>
  <c r="G26" i="175" s="1"/>
  <c r="F13" i="175"/>
  <c r="F26" i="175" s="1"/>
  <c r="E13" i="175"/>
  <c r="D13" i="175"/>
  <c r="C13" i="175"/>
  <c r="L50" i="176"/>
  <c r="K50" i="176"/>
  <c r="J50" i="176"/>
  <c r="I50" i="176"/>
  <c r="H50" i="176"/>
  <c r="G50" i="176"/>
  <c r="F50" i="176"/>
  <c r="E50" i="176"/>
  <c r="D50" i="176"/>
  <c r="C50" i="176"/>
  <c r="L43" i="176"/>
  <c r="K43" i="176"/>
  <c r="J43" i="176"/>
  <c r="I43" i="176"/>
  <c r="H43" i="176"/>
  <c r="G43" i="176"/>
  <c r="F43" i="176"/>
  <c r="E43" i="176"/>
  <c r="D43" i="176"/>
  <c r="C43" i="176"/>
  <c r="L37" i="176"/>
  <c r="K37" i="176"/>
  <c r="J37" i="176"/>
  <c r="I37" i="176"/>
  <c r="H37" i="176"/>
  <c r="H44" i="176" s="1"/>
  <c r="G37" i="176"/>
  <c r="F37" i="176"/>
  <c r="E37" i="176"/>
  <c r="D37" i="176"/>
  <c r="C37" i="176"/>
  <c r="C44" i="176" s="1"/>
  <c r="L25" i="176"/>
  <c r="K25" i="176"/>
  <c r="J25" i="176"/>
  <c r="I25" i="176"/>
  <c r="H25" i="176"/>
  <c r="G25" i="176"/>
  <c r="F25" i="176"/>
  <c r="E25" i="176"/>
  <c r="D25" i="176"/>
  <c r="C25" i="176"/>
  <c r="L13" i="176"/>
  <c r="L26" i="176" s="1"/>
  <c r="K13" i="176"/>
  <c r="J13" i="176"/>
  <c r="I13" i="176"/>
  <c r="H13" i="176"/>
  <c r="G13" i="176"/>
  <c r="F13" i="176"/>
  <c r="F26" i="176" s="1"/>
  <c r="E13" i="176"/>
  <c r="D13" i="176"/>
  <c r="C13" i="176"/>
  <c r="L50" i="177"/>
  <c r="K50" i="177"/>
  <c r="J50" i="177"/>
  <c r="I50" i="177"/>
  <c r="H50" i="177"/>
  <c r="G50" i="177"/>
  <c r="F50" i="177"/>
  <c r="E50" i="177"/>
  <c r="D50" i="177"/>
  <c r="C50" i="177"/>
  <c r="L43" i="177"/>
  <c r="K43" i="177"/>
  <c r="J43" i="177"/>
  <c r="I43" i="177"/>
  <c r="H43" i="177"/>
  <c r="G43" i="177"/>
  <c r="F43" i="177"/>
  <c r="E43" i="177"/>
  <c r="D43" i="177"/>
  <c r="C43" i="177"/>
  <c r="L37" i="177"/>
  <c r="K37" i="177"/>
  <c r="J37" i="177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C37" i="177"/>
  <c r="C44" i="177" s="1"/>
  <c r="L25" i="177"/>
  <c r="K25" i="177"/>
  <c r="J25" i="177"/>
  <c r="I25" i="177"/>
  <c r="H25" i="177"/>
  <c r="G25" i="177"/>
  <c r="F25" i="177"/>
  <c r="E25" i="177"/>
  <c r="D25" i="177"/>
  <c r="C25" i="177"/>
  <c r="L13" i="177"/>
  <c r="L26" i="177" s="1"/>
  <c r="K13" i="177"/>
  <c r="J13" i="177"/>
  <c r="I13" i="177"/>
  <c r="H13" i="177"/>
  <c r="G13" i="177"/>
  <c r="G26" i="177" s="1"/>
  <c r="G45" i="177" s="1"/>
  <c r="F13" i="177"/>
  <c r="F26" i="177" s="1"/>
  <c r="F45" i="177" s="1"/>
  <c r="E13" i="177"/>
  <c r="E26" i="177" s="1"/>
  <c r="D13" i="177"/>
  <c r="D26" i="177" s="1"/>
  <c r="C13" i="177"/>
  <c r="C26" i="177" s="1"/>
  <c r="L50" i="178"/>
  <c r="K50" i="178"/>
  <c r="J50" i="178"/>
  <c r="I50" i="178"/>
  <c r="H50" i="178"/>
  <c r="G50" i="178"/>
  <c r="F50" i="178"/>
  <c r="E50" i="178"/>
  <c r="D50" i="178"/>
  <c r="C50" i="178"/>
  <c r="L43" i="178"/>
  <c r="K43" i="178"/>
  <c r="J43" i="178"/>
  <c r="I43" i="178"/>
  <c r="H43" i="178"/>
  <c r="G43" i="178"/>
  <c r="F43" i="178"/>
  <c r="E43" i="178"/>
  <c r="D43" i="178"/>
  <c r="C43" i="178"/>
  <c r="L37" i="178"/>
  <c r="L44" i="178" s="1"/>
  <c r="K37" i="178"/>
  <c r="K44" i="178" s="1"/>
  <c r="J37" i="178"/>
  <c r="I37" i="178"/>
  <c r="I44" i="178" s="1"/>
  <c r="H37" i="178"/>
  <c r="G37" i="178"/>
  <c r="G44" i="178" s="1"/>
  <c r="F37" i="178"/>
  <c r="F44" i="178" s="1"/>
  <c r="E37" i="178"/>
  <c r="E44" i="178" s="1"/>
  <c r="D37" i="178"/>
  <c r="D44" i="178" s="1"/>
  <c r="C37" i="178"/>
  <c r="L25" i="178"/>
  <c r="K25" i="178"/>
  <c r="J25" i="178"/>
  <c r="I25" i="178"/>
  <c r="H25" i="178"/>
  <c r="G25" i="178"/>
  <c r="F25" i="178"/>
  <c r="E25" i="178"/>
  <c r="D25" i="178"/>
  <c r="C25" i="178"/>
  <c r="L13" i="178"/>
  <c r="L26" i="178" s="1"/>
  <c r="K13" i="178"/>
  <c r="K26" i="178" s="1"/>
  <c r="J13" i="178"/>
  <c r="J26" i="178" s="1"/>
  <c r="I13" i="178"/>
  <c r="I26" i="178" s="1"/>
  <c r="I45" i="178" s="1"/>
  <c r="H13" i="178"/>
  <c r="G13" i="178"/>
  <c r="G26" i="178" s="1"/>
  <c r="F13" i="178"/>
  <c r="E13" i="178"/>
  <c r="E26" i="178" s="1"/>
  <c r="D13" i="178"/>
  <c r="D26" i="178" s="1"/>
  <c r="C13" i="178"/>
  <c r="C26" i="178" s="1"/>
  <c r="L50" i="179"/>
  <c r="K50" i="179"/>
  <c r="J50" i="179"/>
  <c r="I50" i="179"/>
  <c r="H50" i="179"/>
  <c r="G50" i="179"/>
  <c r="F50" i="179"/>
  <c r="E50" i="179"/>
  <c r="D50" i="179"/>
  <c r="C50" i="179"/>
  <c r="L43" i="179"/>
  <c r="K43" i="179"/>
  <c r="J43" i="179"/>
  <c r="I43" i="179"/>
  <c r="H43" i="179"/>
  <c r="G43" i="179"/>
  <c r="F43" i="179"/>
  <c r="E43" i="179"/>
  <c r="D43" i="179"/>
  <c r="C43" i="179"/>
  <c r="L37" i="179"/>
  <c r="L44" i="179" s="1"/>
  <c r="K37" i="179"/>
  <c r="K44" i="179" s="1"/>
  <c r="J37" i="179"/>
  <c r="J44" i="179" s="1"/>
  <c r="I37" i="179"/>
  <c r="H37" i="179"/>
  <c r="G37" i="179"/>
  <c r="F37" i="179"/>
  <c r="E37" i="179"/>
  <c r="D37" i="179"/>
  <c r="D44" i="179" s="1"/>
  <c r="C37" i="179"/>
  <c r="L25" i="179"/>
  <c r="K25" i="179"/>
  <c r="J25" i="179"/>
  <c r="I25" i="179"/>
  <c r="H25" i="179"/>
  <c r="G25" i="179"/>
  <c r="F25" i="179"/>
  <c r="E25" i="179"/>
  <c r="D25" i="179"/>
  <c r="C25" i="179"/>
  <c r="L13" i="179"/>
  <c r="K13" i="179"/>
  <c r="K26" i="179" s="1"/>
  <c r="K45" i="179" s="1"/>
  <c r="J13" i="179"/>
  <c r="J26" i="179" s="1"/>
  <c r="I13" i="179"/>
  <c r="H13" i="179"/>
  <c r="H26" i="179" s="1"/>
  <c r="G13" i="179"/>
  <c r="F13" i="179"/>
  <c r="E13" i="179"/>
  <c r="D13" i="179"/>
  <c r="C13" i="179"/>
  <c r="L50" i="180"/>
  <c r="K50" i="180"/>
  <c r="J50" i="180"/>
  <c r="I50" i="180"/>
  <c r="H50" i="180"/>
  <c r="G50" i="180"/>
  <c r="F50" i="180"/>
  <c r="E50" i="180"/>
  <c r="D50" i="180"/>
  <c r="C50" i="180"/>
  <c r="L43" i="180"/>
  <c r="K43" i="180"/>
  <c r="J43" i="180"/>
  <c r="I43" i="180"/>
  <c r="H43" i="180"/>
  <c r="G43" i="180"/>
  <c r="F43" i="180"/>
  <c r="E43" i="180"/>
  <c r="D43" i="180"/>
  <c r="C43" i="180"/>
  <c r="L37" i="180"/>
  <c r="K37" i="180"/>
  <c r="J37" i="180"/>
  <c r="J44" i="180" s="1"/>
  <c r="I37" i="180"/>
  <c r="H37" i="180"/>
  <c r="H44" i="180" s="1"/>
  <c r="G37" i="180"/>
  <c r="F37" i="180"/>
  <c r="E37" i="180"/>
  <c r="E44" i="180" s="1"/>
  <c r="D37" i="180"/>
  <c r="D44" i="180" s="1"/>
  <c r="C37" i="180"/>
  <c r="C44" i="180" s="1"/>
  <c r="L25" i="180"/>
  <c r="K25" i="180"/>
  <c r="J25" i="180"/>
  <c r="I25" i="180"/>
  <c r="H25" i="180"/>
  <c r="G25" i="180"/>
  <c r="F25" i="180"/>
  <c r="E25" i="180"/>
  <c r="D25" i="180"/>
  <c r="C25" i="180"/>
  <c r="L13" i="180"/>
  <c r="K13" i="180"/>
  <c r="J13" i="180"/>
  <c r="I13" i="180"/>
  <c r="H13" i="180"/>
  <c r="H26" i="180" s="1"/>
  <c r="G13" i="180"/>
  <c r="F13" i="180"/>
  <c r="F26" i="180" s="1"/>
  <c r="E13" i="180"/>
  <c r="D13" i="180"/>
  <c r="C13" i="180"/>
  <c r="C26" i="180" s="1"/>
  <c r="C45" i="180" s="1"/>
  <c r="L50" i="181"/>
  <c r="K50" i="181"/>
  <c r="J50" i="181"/>
  <c r="I50" i="181"/>
  <c r="H50" i="181"/>
  <c r="G50" i="181"/>
  <c r="F50" i="181"/>
  <c r="E50" i="181"/>
  <c r="D50" i="181"/>
  <c r="C50" i="181"/>
  <c r="F44" i="181"/>
  <c r="L43" i="181"/>
  <c r="K43" i="181"/>
  <c r="J43" i="181"/>
  <c r="I43" i="181"/>
  <c r="H43" i="181"/>
  <c r="G43" i="181"/>
  <c r="F43" i="181"/>
  <c r="E43" i="181"/>
  <c r="D43" i="181"/>
  <c r="C43" i="181"/>
  <c r="L37" i="181"/>
  <c r="L44" i="181" s="1"/>
  <c r="K37" i="181"/>
  <c r="K44" i="181" s="1"/>
  <c r="J37" i="181"/>
  <c r="J44" i="181" s="1"/>
  <c r="I37" i="181"/>
  <c r="I44" i="181" s="1"/>
  <c r="H37" i="181"/>
  <c r="G37" i="181"/>
  <c r="G44" i="181" s="1"/>
  <c r="F37" i="181"/>
  <c r="E37" i="181"/>
  <c r="D37" i="181"/>
  <c r="D44" i="181" s="1"/>
  <c r="C37" i="181"/>
  <c r="L25" i="181"/>
  <c r="K25" i="181"/>
  <c r="J25" i="181"/>
  <c r="I25" i="181"/>
  <c r="I26" i="181" s="1"/>
  <c r="I45" i="181" s="1"/>
  <c r="H25" i="181"/>
  <c r="G25" i="181"/>
  <c r="F25" i="181"/>
  <c r="E25" i="181"/>
  <c r="D25" i="181"/>
  <c r="D26" i="181" s="1"/>
  <c r="C25" i="181"/>
  <c r="L13" i="181"/>
  <c r="L26" i="181" s="1"/>
  <c r="K13" i="181"/>
  <c r="J13" i="181"/>
  <c r="J26" i="181" s="1"/>
  <c r="I13" i="181"/>
  <c r="H13" i="181"/>
  <c r="H26" i="181" s="1"/>
  <c r="G13" i="181"/>
  <c r="F13" i="181"/>
  <c r="F26" i="181" s="1"/>
  <c r="E13" i="181"/>
  <c r="E26" i="181" s="1"/>
  <c r="D13" i="181"/>
  <c r="C13" i="181"/>
  <c r="L50" i="182"/>
  <c r="K50" i="182"/>
  <c r="J50" i="182"/>
  <c r="I50" i="182"/>
  <c r="H50" i="182"/>
  <c r="G50" i="182"/>
  <c r="F50" i="182"/>
  <c r="E50" i="182"/>
  <c r="D50" i="182"/>
  <c r="C50" i="182"/>
  <c r="L44" i="182"/>
  <c r="K44" i="182"/>
  <c r="C44" i="182"/>
  <c r="L43" i="182"/>
  <c r="K43" i="182"/>
  <c r="J43" i="182"/>
  <c r="I43" i="182"/>
  <c r="H43" i="182"/>
  <c r="G43" i="182"/>
  <c r="F43" i="182"/>
  <c r="E43" i="182"/>
  <c r="D43" i="182"/>
  <c r="C43" i="182"/>
  <c r="L37" i="182"/>
  <c r="K37" i="182"/>
  <c r="J37" i="182"/>
  <c r="J44" i="182" s="1"/>
  <c r="I37" i="182"/>
  <c r="H37" i="182"/>
  <c r="G37" i="182"/>
  <c r="G44" i="182" s="1"/>
  <c r="F37" i="182"/>
  <c r="F44" i="182" s="1"/>
  <c r="E37" i="182"/>
  <c r="D37" i="182"/>
  <c r="D44" i="182" s="1"/>
  <c r="C37" i="182"/>
  <c r="L25" i="182"/>
  <c r="K25" i="182"/>
  <c r="K26" i="182" s="1"/>
  <c r="J25" i="182"/>
  <c r="I25" i="182"/>
  <c r="H25" i="182"/>
  <c r="G25" i="182"/>
  <c r="F25" i="182"/>
  <c r="E25" i="182"/>
  <c r="D25" i="182"/>
  <c r="C25" i="182"/>
  <c r="L13" i="182"/>
  <c r="L26" i="182" s="1"/>
  <c r="K13" i="182"/>
  <c r="J13" i="182"/>
  <c r="I13" i="182"/>
  <c r="I26" i="182" s="1"/>
  <c r="H13" i="182"/>
  <c r="G13" i="182"/>
  <c r="G26" i="182" s="1"/>
  <c r="G45" i="182" s="1"/>
  <c r="F13" i="182"/>
  <c r="F26" i="182" s="1"/>
  <c r="E13" i="182"/>
  <c r="E26" i="182" s="1"/>
  <c r="D13" i="182"/>
  <c r="D26" i="182" s="1"/>
  <c r="D45" i="182" s="1"/>
  <c r="C13" i="182"/>
  <c r="L50" i="183"/>
  <c r="K50" i="183"/>
  <c r="J50" i="183"/>
  <c r="I50" i="183"/>
  <c r="H50" i="183"/>
  <c r="G50" i="183"/>
  <c r="F50" i="183"/>
  <c r="E50" i="183"/>
  <c r="D50" i="183"/>
  <c r="C50" i="183"/>
  <c r="C44" i="183"/>
  <c r="L43" i="183"/>
  <c r="K43" i="183"/>
  <c r="J43" i="183"/>
  <c r="I43" i="183"/>
  <c r="H43" i="183"/>
  <c r="G43" i="183"/>
  <c r="F43" i="183"/>
  <c r="F44" i="183" s="1"/>
  <c r="E43" i="183"/>
  <c r="E44" i="183" s="1"/>
  <c r="D43" i="183"/>
  <c r="C43" i="183"/>
  <c r="L37" i="183"/>
  <c r="L44" i="183" s="1"/>
  <c r="K37" i="183"/>
  <c r="K44" i="183" s="1"/>
  <c r="J37" i="183"/>
  <c r="I37" i="183"/>
  <c r="H37" i="183"/>
  <c r="H44" i="183" s="1"/>
  <c r="G37" i="183"/>
  <c r="F37" i="183"/>
  <c r="E37" i="183"/>
  <c r="D37" i="183"/>
  <c r="D44" i="183" s="1"/>
  <c r="C37" i="183"/>
  <c r="J26" i="183"/>
  <c r="L25" i="183"/>
  <c r="L26" i="183" s="1"/>
  <c r="K25" i="183"/>
  <c r="J25" i="183"/>
  <c r="I25" i="183"/>
  <c r="I26" i="183" s="1"/>
  <c r="H25" i="183"/>
  <c r="G25" i="183"/>
  <c r="F25" i="183"/>
  <c r="E25" i="183"/>
  <c r="D25" i="183"/>
  <c r="D26" i="183" s="1"/>
  <c r="D45" i="183" s="1"/>
  <c r="C25" i="183"/>
  <c r="C26" i="183" s="1"/>
  <c r="L13" i="183"/>
  <c r="K13" i="183"/>
  <c r="J13" i="183"/>
  <c r="I13" i="183"/>
  <c r="H13" i="183"/>
  <c r="G13" i="183"/>
  <c r="F13" i="183"/>
  <c r="F26" i="183" s="1"/>
  <c r="E13" i="183"/>
  <c r="E26" i="183" s="1"/>
  <c r="E45" i="183" s="1"/>
  <c r="D13" i="183"/>
  <c r="C13" i="183"/>
  <c r="L50" i="184"/>
  <c r="K50" i="184"/>
  <c r="J50" i="184"/>
  <c r="I50" i="184"/>
  <c r="H50" i="184"/>
  <c r="G50" i="184"/>
  <c r="F50" i="184"/>
  <c r="E50" i="184"/>
  <c r="D50" i="184"/>
  <c r="C50" i="184"/>
  <c r="L43" i="184"/>
  <c r="K43" i="184"/>
  <c r="K44" i="184" s="1"/>
  <c r="J43" i="184"/>
  <c r="I43" i="184"/>
  <c r="H43" i="184"/>
  <c r="G43" i="184"/>
  <c r="F43" i="184"/>
  <c r="E43" i="184"/>
  <c r="E44" i="184" s="1"/>
  <c r="D43" i="184"/>
  <c r="C43" i="184"/>
  <c r="L37" i="184"/>
  <c r="K37" i="184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D37" i="184"/>
  <c r="D44" i="184" s="1"/>
  <c r="C37" i="184"/>
  <c r="L26" i="184"/>
  <c r="D26" i="184"/>
  <c r="L25" i="184"/>
  <c r="K25" i="184"/>
  <c r="K26" i="184" s="1"/>
  <c r="J25" i="184"/>
  <c r="I25" i="184"/>
  <c r="H25" i="184"/>
  <c r="G25" i="184"/>
  <c r="F25" i="184"/>
  <c r="E25" i="184"/>
  <c r="D25" i="184"/>
  <c r="C25" i="184"/>
  <c r="C26" i="184" s="1"/>
  <c r="L13" i="184"/>
  <c r="K13" i="184"/>
  <c r="J13" i="184"/>
  <c r="J26" i="184" s="1"/>
  <c r="I13" i="184"/>
  <c r="I26" i="184" s="1"/>
  <c r="I45" i="184" s="1"/>
  <c r="H13" i="184"/>
  <c r="H26" i="184" s="1"/>
  <c r="G13" i="184"/>
  <c r="G26" i="184" s="1"/>
  <c r="F13" i="184"/>
  <c r="F26" i="184" s="1"/>
  <c r="F45" i="184" s="1"/>
  <c r="E13" i="184"/>
  <c r="D13" i="184"/>
  <c r="C13" i="184"/>
  <c r="L50" i="185"/>
  <c r="K50" i="185"/>
  <c r="J50" i="185"/>
  <c r="I50" i="185"/>
  <c r="H50" i="185"/>
  <c r="G50" i="185"/>
  <c r="F50" i="185"/>
  <c r="E50" i="185"/>
  <c r="D50" i="185"/>
  <c r="C50" i="185"/>
  <c r="F44" i="185"/>
  <c r="C44" i="185"/>
  <c r="L43" i="185"/>
  <c r="K43" i="185"/>
  <c r="J43" i="185"/>
  <c r="I43" i="185"/>
  <c r="H43" i="185"/>
  <c r="G43" i="185"/>
  <c r="F43" i="185"/>
  <c r="E43" i="185"/>
  <c r="D43" i="185"/>
  <c r="C43" i="185"/>
  <c r="L37" i="185"/>
  <c r="L44" i="185" s="1"/>
  <c r="K37" i="185"/>
  <c r="J37" i="185"/>
  <c r="I37" i="185"/>
  <c r="I44" i="185" s="1"/>
  <c r="H37" i="185"/>
  <c r="G37" i="185"/>
  <c r="F37" i="185"/>
  <c r="E37" i="185"/>
  <c r="D37" i="185"/>
  <c r="D44" i="185" s="1"/>
  <c r="C37" i="185"/>
  <c r="D26" i="185"/>
  <c r="L25" i="185"/>
  <c r="K25" i="185"/>
  <c r="K26" i="185" s="1"/>
  <c r="J25" i="185"/>
  <c r="I25" i="185"/>
  <c r="I26" i="185" s="1"/>
  <c r="I45" i="185" s="1"/>
  <c r="H25" i="185"/>
  <c r="G25" i="185"/>
  <c r="F25" i="185"/>
  <c r="E25" i="185"/>
  <c r="D25" i="185"/>
  <c r="C25" i="185"/>
  <c r="C26" i="185" s="1"/>
  <c r="C45" i="185" s="1"/>
  <c r="L13" i="185"/>
  <c r="L26" i="185" s="1"/>
  <c r="L45" i="185" s="1"/>
  <c r="K13" i="185"/>
  <c r="J13" i="185"/>
  <c r="J26" i="185" s="1"/>
  <c r="I13" i="185"/>
  <c r="H13" i="185"/>
  <c r="G13" i="185"/>
  <c r="F13" i="185"/>
  <c r="F26" i="185" s="1"/>
  <c r="E13" i="185"/>
  <c r="E26" i="185" s="1"/>
  <c r="D13" i="185"/>
  <c r="C13" i="185"/>
  <c r="L50" i="186"/>
  <c r="K50" i="186"/>
  <c r="J50" i="186"/>
  <c r="I50" i="186"/>
  <c r="H50" i="186"/>
  <c r="G50" i="186"/>
  <c r="F50" i="186"/>
  <c r="E50" i="186"/>
  <c r="D50" i="186"/>
  <c r="C50" i="186"/>
  <c r="C44" i="186"/>
  <c r="L43" i="186"/>
  <c r="K43" i="186"/>
  <c r="J43" i="186"/>
  <c r="I43" i="186"/>
  <c r="H43" i="186"/>
  <c r="G43" i="186"/>
  <c r="F43" i="186"/>
  <c r="E43" i="186"/>
  <c r="E44" i="186" s="1"/>
  <c r="D43" i="186"/>
  <c r="C43" i="186"/>
  <c r="L37" i="186"/>
  <c r="K37" i="186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D37" i="186"/>
  <c r="D44" i="186" s="1"/>
  <c r="C37" i="186"/>
  <c r="L26" i="186"/>
  <c r="I26" i="186"/>
  <c r="I45" i="186" s="1"/>
  <c r="D26" i="186"/>
  <c r="L25" i="186"/>
  <c r="K25" i="186"/>
  <c r="J25" i="186"/>
  <c r="I25" i="186"/>
  <c r="H25" i="186"/>
  <c r="G25" i="186"/>
  <c r="F25" i="186"/>
  <c r="E25" i="186"/>
  <c r="D25" i="186"/>
  <c r="C25" i="186"/>
  <c r="L13" i="186"/>
  <c r="K13" i="186"/>
  <c r="J13" i="186"/>
  <c r="J26" i="186" s="1"/>
  <c r="I13" i="186"/>
  <c r="H13" i="186"/>
  <c r="H26" i="186" s="1"/>
  <c r="G13" i="186"/>
  <c r="G26" i="186" s="1"/>
  <c r="F13" i="186"/>
  <c r="E13" i="186"/>
  <c r="E26" i="186" s="1"/>
  <c r="D13" i="186"/>
  <c r="C13" i="186"/>
  <c r="L50" i="187"/>
  <c r="K50" i="187"/>
  <c r="J50" i="187"/>
  <c r="I50" i="187"/>
  <c r="H50" i="187"/>
  <c r="G50" i="187"/>
  <c r="F50" i="187"/>
  <c r="E50" i="187"/>
  <c r="D50" i="187"/>
  <c r="C50" i="187"/>
  <c r="L43" i="187"/>
  <c r="K43" i="187"/>
  <c r="J43" i="187"/>
  <c r="I43" i="187"/>
  <c r="H43" i="187"/>
  <c r="G43" i="187"/>
  <c r="F43" i="187"/>
  <c r="F44" i="187" s="1"/>
  <c r="E43" i="187"/>
  <c r="D43" i="187"/>
  <c r="C43" i="187"/>
  <c r="C44" i="187" s="1"/>
  <c r="L37" i="187"/>
  <c r="L44" i="187" s="1"/>
  <c r="K37" i="187"/>
  <c r="K44" i="187" s="1"/>
  <c r="J37" i="187"/>
  <c r="J44" i="187" s="1"/>
  <c r="I37" i="187"/>
  <c r="I44" i="187" s="1"/>
  <c r="H37" i="187"/>
  <c r="G37" i="187"/>
  <c r="F37" i="187"/>
  <c r="E37" i="187"/>
  <c r="D37" i="187"/>
  <c r="D44" i="187" s="1"/>
  <c r="C37" i="187"/>
  <c r="L25" i="187"/>
  <c r="K25" i="187"/>
  <c r="J25" i="187"/>
  <c r="I25" i="187"/>
  <c r="H25" i="187"/>
  <c r="G25" i="187"/>
  <c r="F25" i="187"/>
  <c r="E25" i="187"/>
  <c r="D25" i="187"/>
  <c r="C25" i="187"/>
  <c r="L13" i="187"/>
  <c r="K13" i="187"/>
  <c r="J13" i="187"/>
  <c r="J26" i="187" s="1"/>
  <c r="I13" i="187"/>
  <c r="I26" i="187" s="1"/>
  <c r="H13" i="187"/>
  <c r="H26" i="187" s="1"/>
  <c r="G13" i="187"/>
  <c r="F13" i="187"/>
  <c r="E13" i="187"/>
  <c r="D13" i="187"/>
  <c r="C13" i="187"/>
  <c r="L50" i="188"/>
  <c r="K50" i="188"/>
  <c r="J50" i="188"/>
  <c r="I50" i="188"/>
  <c r="H50" i="188"/>
  <c r="G50" i="188"/>
  <c r="F50" i="188"/>
  <c r="E50" i="188"/>
  <c r="D50" i="188"/>
  <c r="C50" i="188"/>
  <c r="L43" i="188"/>
  <c r="K43" i="188"/>
  <c r="K44" i="188" s="1"/>
  <c r="J43" i="188"/>
  <c r="I43" i="188"/>
  <c r="H43" i="188"/>
  <c r="G43" i="188"/>
  <c r="F43" i="188"/>
  <c r="E43" i="188"/>
  <c r="D43" i="188"/>
  <c r="C43" i="188"/>
  <c r="L37" i="188"/>
  <c r="L44" i="188" s="1"/>
  <c r="K37" i="188"/>
  <c r="J37" i="188"/>
  <c r="J44" i="188" s="1"/>
  <c r="I37" i="188"/>
  <c r="H37" i="188"/>
  <c r="G37" i="188"/>
  <c r="G44" i="188" s="1"/>
  <c r="F37" i="188"/>
  <c r="E37" i="188"/>
  <c r="D37" i="188"/>
  <c r="D44" i="188" s="1"/>
  <c r="C37" i="188"/>
  <c r="C44" i="188" s="1"/>
  <c r="L25" i="188"/>
  <c r="K25" i="188"/>
  <c r="J25" i="188"/>
  <c r="I25" i="188"/>
  <c r="H25" i="188"/>
  <c r="G25" i="188"/>
  <c r="F25" i="188"/>
  <c r="E25" i="188"/>
  <c r="D25" i="188"/>
  <c r="D26" i="188" s="1"/>
  <c r="C25" i="188"/>
  <c r="L13" i="188"/>
  <c r="K13" i="188"/>
  <c r="J13" i="188"/>
  <c r="I13" i="188"/>
  <c r="H13" i="188"/>
  <c r="G13" i="188"/>
  <c r="F13" i="188"/>
  <c r="F26" i="188" s="1"/>
  <c r="E13" i="188"/>
  <c r="E26" i="188" s="1"/>
  <c r="D13" i="188"/>
  <c r="C13" i="188"/>
  <c r="C26" i="188" s="1"/>
  <c r="L50" i="189"/>
  <c r="K50" i="189"/>
  <c r="J50" i="189"/>
  <c r="I50" i="189"/>
  <c r="H50" i="189"/>
  <c r="G50" i="189"/>
  <c r="F50" i="189"/>
  <c r="E50" i="189"/>
  <c r="D50" i="189"/>
  <c r="C50" i="189"/>
  <c r="L43" i="189"/>
  <c r="K43" i="189"/>
  <c r="K44" i="189" s="1"/>
  <c r="J43" i="189"/>
  <c r="I43" i="189"/>
  <c r="H43" i="189"/>
  <c r="G43" i="189"/>
  <c r="F43" i="189"/>
  <c r="F44" i="189" s="1"/>
  <c r="E43" i="189"/>
  <c r="D43" i="189"/>
  <c r="C43" i="189"/>
  <c r="C44" i="189" s="1"/>
  <c r="L37" i="189"/>
  <c r="L44" i="189" s="1"/>
  <c r="K37" i="189"/>
  <c r="J37" i="189"/>
  <c r="I37" i="189"/>
  <c r="I44" i="189" s="1"/>
  <c r="H37" i="189"/>
  <c r="H44" i="189" s="1"/>
  <c r="G37" i="189"/>
  <c r="G44" i="189" s="1"/>
  <c r="F37" i="189"/>
  <c r="E37" i="189"/>
  <c r="E44" i="189" s="1"/>
  <c r="D37" i="189"/>
  <c r="D44" i="189" s="1"/>
  <c r="C37" i="189"/>
  <c r="L25" i="189"/>
  <c r="K25" i="189"/>
  <c r="J25" i="189"/>
  <c r="I25" i="189"/>
  <c r="H25" i="189"/>
  <c r="G25" i="189"/>
  <c r="F25" i="189"/>
  <c r="E25" i="189"/>
  <c r="D25" i="189"/>
  <c r="C25" i="189"/>
  <c r="L13" i="189"/>
  <c r="L26" i="189" s="1"/>
  <c r="K13" i="189"/>
  <c r="J13" i="189"/>
  <c r="I13" i="189"/>
  <c r="I26" i="189" s="1"/>
  <c r="H13" i="189"/>
  <c r="H26" i="189" s="1"/>
  <c r="G13" i="189"/>
  <c r="G26" i="189" s="1"/>
  <c r="F13" i="189"/>
  <c r="E13" i="189"/>
  <c r="E26" i="189" s="1"/>
  <c r="D13" i="189"/>
  <c r="C13" i="189"/>
  <c r="L50" i="190"/>
  <c r="K50" i="190"/>
  <c r="J50" i="190"/>
  <c r="I50" i="190"/>
  <c r="H50" i="190"/>
  <c r="G50" i="190"/>
  <c r="F50" i="190"/>
  <c r="E50" i="190"/>
  <c r="D50" i="190"/>
  <c r="C50" i="190"/>
  <c r="H44" i="190"/>
  <c r="C44" i="190"/>
  <c r="L43" i="190"/>
  <c r="K43" i="190"/>
  <c r="J43" i="190"/>
  <c r="I43" i="190"/>
  <c r="H43" i="190"/>
  <c r="G43" i="190"/>
  <c r="F43" i="190"/>
  <c r="F44" i="190" s="1"/>
  <c r="E43" i="190"/>
  <c r="D43" i="190"/>
  <c r="C43" i="190"/>
  <c r="L37" i="190"/>
  <c r="K37" i="190"/>
  <c r="K44" i="190" s="1"/>
  <c r="J37" i="190"/>
  <c r="J44" i="190" s="1"/>
  <c r="I37" i="190"/>
  <c r="H37" i="190"/>
  <c r="G37" i="190"/>
  <c r="F37" i="190"/>
  <c r="E37" i="190"/>
  <c r="E44" i="190" s="1"/>
  <c r="D37" i="190"/>
  <c r="D44" i="190" s="1"/>
  <c r="C37" i="190"/>
  <c r="I26" i="190"/>
  <c r="L25" i="190"/>
  <c r="L26" i="190" s="1"/>
  <c r="K25" i="190"/>
  <c r="J25" i="190"/>
  <c r="I25" i="190"/>
  <c r="H25" i="190"/>
  <c r="G25" i="190"/>
  <c r="F25" i="190"/>
  <c r="F26" i="190" s="1"/>
  <c r="E25" i="190"/>
  <c r="D25" i="190"/>
  <c r="C25" i="190"/>
  <c r="L13" i="190"/>
  <c r="K13" i="190"/>
  <c r="K26" i="190" s="1"/>
  <c r="J13" i="190"/>
  <c r="J26" i="190" s="1"/>
  <c r="I13" i="190"/>
  <c r="H13" i="190"/>
  <c r="G13" i="190"/>
  <c r="F13" i="190"/>
  <c r="E13" i="190"/>
  <c r="D13" i="190"/>
  <c r="C13" i="190"/>
  <c r="L50" i="191"/>
  <c r="K50" i="191"/>
  <c r="J50" i="191"/>
  <c r="I50" i="191"/>
  <c r="H50" i="191"/>
  <c r="G50" i="191"/>
  <c r="F50" i="191"/>
  <c r="E50" i="191"/>
  <c r="D50" i="191"/>
  <c r="C50" i="191"/>
  <c r="L43" i="191"/>
  <c r="K43" i="191"/>
  <c r="J43" i="191"/>
  <c r="I43" i="191"/>
  <c r="H43" i="191"/>
  <c r="G43" i="191"/>
  <c r="F43" i="191"/>
  <c r="F44" i="191" s="1"/>
  <c r="E43" i="191"/>
  <c r="D43" i="191"/>
  <c r="C43" i="191"/>
  <c r="C44" i="191" s="1"/>
  <c r="L37" i="191"/>
  <c r="L44" i="191" s="1"/>
  <c r="K37" i="191"/>
  <c r="J37" i="191"/>
  <c r="I37" i="191"/>
  <c r="H37" i="191"/>
  <c r="H44" i="191" s="1"/>
  <c r="G37" i="191"/>
  <c r="G44" i="191" s="1"/>
  <c r="F37" i="191"/>
  <c r="E37" i="191"/>
  <c r="E44" i="191" s="1"/>
  <c r="D37" i="191"/>
  <c r="D44" i="191" s="1"/>
  <c r="C37" i="191"/>
  <c r="L25" i="191"/>
  <c r="K25" i="191"/>
  <c r="J25" i="191"/>
  <c r="I25" i="191"/>
  <c r="H25" i="191"/>
  <c r="G25" i="191"/>
  <c r="F25" i="191"/>
  <c r="E25" i="191"/>
  <c r="D25" i="191"/>
  <c r="C25" i="191"/>
  <c r="L13" i="191"/>
  <c r="K13" i="191"/>
  <c r="J13" i="191"/>
  <c r="J26" i="191" s="1"/>
  <c r="I13" i="191"/>
  <c r="H13" i="191"/>
  <c r="H26" i="191" s="1"/>
  <c r="H45" i="191" s="1"/>
  <c r="G13" i="191"/>
  <c r="G26" i="191" s="1"/>
  <c r="F13" i="191"/>
  <c r="E13" i="191"/>
  <c r="D13" i="191"/>
  <c r="C13" i="191"/>
  <c r="L50" i="192"/>
  <c r="K50" i="192"/>
  <c r="J50" i="192"/>
  <c r="I50" i="192"/>
  <c r="H50" i="192"/>
  <c r="G50" i="192"/>
  <c r="F50" i="192"/>
  <c r="E50" i="192"/>
  <c r="D50" i="192"/>
  <c r="C50" i="192"/>
  <c r="C44" i="192"/>
  <c r="L43" i="192"/>
  <c r="K43" i="192"/>
  <c r="J43" i="192"/>
  <c r="I43" i="192"/>
  <c r="H43" i="192"/>
  <c r="G43" i="192"/>
  <c r="F43" i="192"/>
  <c r="F44" i="192" s="1"/>
  <c r="E43" i="192"/>
  <c r="D43" i="192"/>
  <c r="C43" i="192"/>
  <c r="L37" i="192"/>
  <c r="K37" i="192"/>
  <c r="K44" i="192" s="1"/>
  <c r="J37" i="192"/>
  <c r="I37" i="192"/>
  <c r="H37" i="192"/>
  <c r="G37" i="192"/>
  <c r="F37" i="192"/>
  <c r="E37" i="192"/>
  <c r="D37" i="192"/>
  <c r="D44" i="192" s="1"/>
  <c r="C37" i="192"/>
  <c r="L25" i="192"/>
  <c r="K25" i="192"/>
  <c r="J25" i="192"/>
  <c r="I25" i="192"/>
  <c r="H25" i="192"/>
  <c r="G25" i="192"/>
  <c r="G26" i="192" s="1"/>
  <c r="F25" i="192"/>
  <c r="E25" i="192"/>
  <c r="D25" i="192"/>
  <c r="D26" i="192" s="1"/>
  <c r="C25" i="192"/>
  <c r="L13" i="192"/>
  <c r="K13" i="192"/>
  <c r="K26" i="192" s="1"/>
  <c r="J13" i="192"/>
  <c r="I13" i="192"/>
  <c r="I26" i="192" s="1"/>
  <c r="H13" i="192"/>
  <c r="G13" i="192"/>
  <c r="F13" i="192"/>
  <c r="F26" i="192" s="1"/>
  <c r="F45" i="192" s="1"/>
  <c r="E13" i="192"/>
  <c r="E26" i="192" s="1"/>
  <c r="D13" i="192"/>
  <c r="C13" i="192"/>
  <c r="C26" i="192" s="1"/>
  <c r="C45" i="192" s="1"/>
  <c r="L50" i="193"/>
  <c r="K50" i="193"/>
  <c r="J50" i="193"/>
  <c r="I50" i="193"/>
  <c r="H50" i="193"/>
  <c r="G50" i="193"/>
  <c r="F50" i="193"/>
  <c r="E50" i="193"/>
  <c r="D50" i="193"/>
  <c r="C50" i="193"/>
  <c r="K44" i="193"/>
  <c r="L43" i="193"/>
  <c r="K43" i="193"/>
  <c r="J43" i="193"/>
  <c r="I43" i="193"/>
  <c r="H43" i="193"/>
  <c r="G43" i="193"/>
  <c r="F43" i="193"/>
  <c r="F44" i="193" s="1"/>
  <c r="E43" i="193"/>
  <c r="D43" i="193"/>
  <c r="C43" i="193"/>
  <c r="L37" i="193"/>
  <c r="K37" i="193"/>
  <c r="J37" i="193"/>
  <c r="I37" i="193"/>
  <c r="I44" i="193" s="1"/>
  <c r="H37" i="193"/>
  <c r="H44" i="193" s="1"/>
  <c r="G37" i="193"/>
  <c r="G44" i="193" s="1"/>
  <c r="F37" i="193"/>
  <c r="E37" i="193"/>
  <c r="E44" i="193" s="1"/>
  <c r="D37" i="193"/>
  <c r="C37" i="193"/>
  <c r="L25" i="193"/>
  <c r="L26" i="193" s="1"/>
  <c r="K25" i="193"/>
  <c r="J25" i="193"/>
  <c r="I25" i="193"/>
  <c r="H25" i="193"/>
  <c r="G25" i="193"/>
  <c r="F25" i="193"/>
  <c r="E25" i="193"/>
  <c r="D25" i="193"/>
  <c r="D26" i="193" s="1"/>
  <c r="C25" i="193"/>
  <c r="L13" i="193"/>
  <c r="K13" i="193"/>
  <c r="K26" i="193" s="1"/>
  <c r="J13" i="193"/>
  <c r="I13" i="193"/>
  <c r="I26" i="193" s="1"/>
  <c r="H13" i="193"/>
  <c r="H26" i="193" s="1"/>
  <c r="G13" i="193"/>
  <c r="G26" i="193" s="1"/>
  <c r="G45" i="193" s="1"/>
  <c r="F13" i="193"/>
  <c r="E13" i="193"/>
  <c r="E26" i="193" s="1"/>
  <c r="D13" i="193"/>
  <c r="C13" i="193"/>
  <c r="L50" i="194"/>
  <c r="K50" i="194"/>
  <c r="J50" i="194"/>
  <c r="I50" i="194"/>
  <c r="H50" i="194"/>
  <c r="G50" i="194"/>
  <c r="F50" i="194"/>
  <c r="E50" i="194"/>
  <c r="D50" i="194"/>
  <c r="C50" i="194"/>
  <c r="K44" i="194"/>
  <c r="H44" i="194"/>
  <c r="L43" i="194"/>
  <c r="K43" i="194"/>
  <c r="J43" i="194"/>
  <c r="I43" i="194"/>
  <c r="H43" i="194"/>
  <c r="G43" i="194"/>
  <c r="F43" i="194"/>
  <c r="E43" i="194"/>
  <c r="D43" i="194"/>
  <c r="C43" i="194"/>
  <c r="L37" i="194"/>
  <c r="L44" i="194" s="1"/>
  <c r="K37" i="194"/>
  <c r="J37" i="194"/>
  <c r="I37" i="194"/>
  <c r="H37" i="194"/>
  <c r="G37" i="194"/>
  <c r="F37" i="194"/>
  <c r="E37" i="194"/>
  <c r="E44" i="194" s="1"/>
  <c r="D37" i="194"/>
  <c r="C37" i="194"/>
  <c r="C44" i="194" s="1"/>
  <c r="I26" i="194"/>
  <c r="L25" i="194"/>
  <c r="K25" i="194"/>
  <c r="J25" i="194"/>
  <c r="I25" i="194"/>
  <c r="H25" i="194"/>
  <c r="G25" i="194"/>
  <c r="F25" i="194"/>
  <c r="E25" i="194"/>
  <c r="D25" i="194"/>
  <c r="D26" i="194" s="1"/>
  <c r="C25" i="194"/>
  <c r="L13" i="194"/>
  <c r="K13" i="194"/>
  <c r="J13" i="194"/>
  <c r="I13" i="194"/>
  <c r="H13" i="194"/>
  <c r="G13" i="194"/>
  <c r="F13" i="194"/>
  <c r="E13" i="194"/>
  <c r="E26" i="194" s="1"/>
  <c r="E45" i="194" s="1"/>
  <c r="D13" i="194"/>
  <c r="C13" i="194"/>
  <c r="C26" i="194" s="1"/>
  <c r="C45" i="194" s="1"/>
  <c r="L50" i="195"/>
  <c r="K50" i="195"/>
  <c r="J50" i="195"/>
  <c r="I50" i="195"/>
  <c r="H50" i="195"/>
  <c r="G50" i="195"/>
  <c r="F50" i="195"/>
  <c r="E50" i="195"/>
  <c r="D50" i="195"/>
  <c r="C50" i="195"/>
  <c r="K44" i="195"/>
  <c r="L43" i="195"/>
  <c r="K43" i="195"/>
  <c r="J43" i="195"/>
  <c r="I43" i="195"/>
  <c r="H43" i="195"/>
  <c r="G43" i="195"/>
  <c r="F43" i="195"/>
  <c r="F44" i="195" s="1"/>
  <c r="E43" i="195"/>
  <c r="D43" i="195"/>
  <c r="C43" i="195"/>
  <c r="L37" i="195"/>
  <c r="K37" i="195"/>
  <c r="J37" i="195"/>
  <c r="J44" i="195" s="1"/>
  <c r="I37" i="195"/>
  <c r="I44" i="195" s="1"/>
  <c r="H37" i="195"/>
  <c r="H44" i="195" s="1"/>
  <c r="G37" i="195"/>
  <c r="G44" i="195" s="1"/>
  <c r="F37" i="195"/>
  <c r="E37" i="195"/>
  <c r="E44" i="195" s="1"/>
  <c r="D37" i="195"/>
  <c r="C37" i="195"/>
  <c r="C44" i="195" s="1"/>
  <c r="L25" i="195"/>
  <c r="L26" i="195" s="1"/>
  <c r="K25" i="195"/>
  <c r="J25" i="195"/>
  <c r="I25" i="195"/>
  <c r="H25" i="195"/>
  <c r="G25" i="195"/>
  <c r="F25" i="195"/>
  <c r="E25" i="195"/>
  <c r="D25" i="195"/>
  <c r="D26" i="195" s="1"/>
  <c r="C25" i="195"/>
  <c r="L13" i="195"/>
  <c r="K13" i="195"/>
  <c r="K26" i="195" s="1"/>
  <c r="J13" i="195"/>
  <c r="J26" i="195" s="1"/>
  <c r="I13" i="195"/>
  <c r="I26" i="195" s="1"/>
  <c r="H13" i="195"/>
  <c r="H26" i="195" s="1"/>
  <c r="H45" i="195" s="1"/>
  <c r="G13" i="195"/>
  <c r="G26" i="195" s="1"/>
  <c r="F13" i="195"/>
  <c r="E13" i="195"/>
  <c r="E26" i="195" s="1"/>
  <c r="E45" i="195" s="1"/>
  <c r="D13" i="195"/>
  <c r="C13" i="195"/>
  <c r="L50" i="196"/>
  <c r="K50" i="196"/>
  <c r="J50" i="196"/>
  <c r="I50" i="196"/>
  <c r="H50" i="196"/>
  <c r="G50" i="196"/>
  <c r="F50" i="196"/>
  <c r="E50" i="196"/>
  <c r="D50" i="196"/>
  <c r="C50" i="196"/>
  <c r="K44" i="196"/>
  <c r="H44" i="196"/>
  <c r="L43" i="196"/>
  <c r="K43" i="196"/>
  <c r="J43" i="196"/>
  <c r="I43" i="196"/>
  <c r="H43" i="196"/>
  <c r="G43" i="196"/>
  <c r="F43" i="196"/>
  <c r="F44" i="196" s="1"/>
  <c r="E43" i="196"/>
  <c r="D43" i="196"/>
  <c r="C43" i="196"/>
  <c r="L37" i="196"/>
  <c r="L44" i="196" s="1"/>
  <c r="K37" i="196"/>
  <c r="J37" i="196"/>
  <c r="I37" i="196"/>
  <c r="I44" i="196" s="1"/>
  <c r="H37" i="196"/>
  <c r="G37" i="196"/>
  <c r="F37" i="196"/>
  <c r="E37" i="196"/>
  <c r="E44" i="196" s="1"/>
  <c r="D37" i="196"/>
  <c r="C37" i="196"/>
  <c r="C44" i="196" s="1"/>
  <c r="I26" i="196"/>
  <c r="L25" i="196"/>
  <c r="K25" i="196"/>
  <c r="J25" i="196"/>
  <c r="I25" i="196"/>
  <c r="H25" i="196"/>
  <c r="G25" i="196"/>
  <c r="F25" i="196"/>
  <c r="E25" i="196"/>
  <c r="D25" i="196"/>
  <c r="D26" i="196" s="1"/>
  <c r="C25" i="196"/>
  <c r="L13" i="196"/>
  <c r="K13" i="196"/>
  <c r="J13" i="196"/>
  <c r="I13" i="196"/>
  <c r="H13" i="196"/>
  <c r="G13" i="196"/>
  <c r="F13" i="196"/>
  <c r="F26" i="196" s="1"/>
  <c r="E13" i="196"/>
  <c r="E26" i="196" s="1"/>
  <c r="D13" i="196"/>
  <c r="C13" i="196"/>
  <c r="C26" i="196" s="1"/>
  <c r="C45" i="196" s="1"/>
  <c r="L50" i="197"/>
  <c r="K50" i="197"/>
  <c r="J50" i="197"/>
  <c r="I50" i="197"/>
  <c r="H50" i="197"/>
  <c r="G50" i="197"/>
  <c r="F50" i="197"/>
  <c r="E50" i="197"/>
  <c r="D50" i="197"/>
  <c r="C50" i="197"/>
  <c r="C44" i="197"/>
  <c r="L43" i="197"/>
  <c r="K43" i="197"/>
  <c r="J43" i="197"/>
  <c r="I43" i="197"/>
  <c r="H43" i="197"/>
  <c r="G43" i="197"/>
  <c r="F43" i="197"/>
  <c r="E43" i="197"/>
  <c r="D43" i="197"/>
  <c r="C43" i="197"/>
  <c r="L37" i="197"/>
  <c r="L44" i="197" s="1"/>
  <c r="K37" i="197"/>
  <c r="J37" i="197"/>
  <c r="J44" i="197" s="1"/>
  <c r="I37" i="197"/>
  <c r="I44" i="197" s="1"/>
  <c r="H37" i="197"/>
  <c r="G37" i="197"/>
  <c r="F37" i="197"/>
  <c r="E37" i="197"/>
  <c r="D37" i="197"/>
  <c r="C37" i="197"/>
  <c r="L25" i="197"/>
  <c r="L26" i="197" s="1"/>
  <c r="L45" i="197" s="1"/>
  <c r="K25" i="197"/>
  <c r="J25" i="197"/>
  <c r="I25" i="197"/>
  <c r="H25" i="197"/>
  <c r="G25" i="197"/>
  <c r="F25" i="197"/>
  <c r="E25" i="197"/>
  <c r="D25" i="197"/>
  <c r="D26" i="197" s="1"/>
  <c r="C25" i="197"/>
  <c r="L13" i="197"/>
  <c r="K13" i="197"/>
  <c r="K26" i="197" s="1"/>
  <c r="J13" i="197"/>
  <c r="J26" i="197" s="1"/>
  <c r="I13" i="197"/>
  <c r="I26" i="197" s="1"/>
  <c r="I45" i="197" s="1"/>
  <c r="H13" i="197"/>
  <c r="H26" i="197" s="1"/>
  <c r="G13" i="197"/>
  <c r="G26" i="197" s="1"/>
  <c r="F13" i="197"/>
  <c r="E13" i="197"/>
  <c r="D13" i="197"/>
  <c r="C13" i="197"/>
  <c r="C26" i="197" s="1"/>
  <c r="L50" i="198"/>
  <c r="K50" i="198"/>
  <c r="J50" i="198"/>
  <c r="I50" i="198"/>
  <c r="H50" i="198"/>
  <c r="G50" i="198"/>
  <c r="F50" i="198"/>
  <c r="E50" i="198"/>
  <c r="D50" i="198"/>
  <c r="C50" i="198"/>
  <c r="H44" i="198"/>
  <c r="L43" i="198"/>
  <c r="K43" i="198"/>
  <c r="J43" i="198"/>
  <c r="I43" i="198"/>
  <c r="H43" i="198"/>
  <c r="G43" i="198"/>
  <c r="F43" i="198"/>
  <c r="E43" i="198"/>
  <c r="D43" i="198"/>
  <c r="C43" i="198"/>
  <c r="L37" i="198"/>
  <c r="L44" i="198" s="1"/>
  <c r="K37" i="198"/>
  <c r="K44" i="198" s="1"/>
  <c r="J37" i="198"/>
  <c r="I37" i="198"/>
  <c r="H37" i="198"/>
  <c r="G37" i="198"/>
  <c r="F37" i="198"/>
  <c r="E37" i="198"/>
  <c r="E44" i="198" s="1"/>
  <c r="D37" i="198"/>
  <c r="C37" i="198"/>
  <c r="C44" i="198" s="1"/>
  <c r="I26" i="198"/>
  <c r="L25" i="198"/>
  <c r="L26" i="198" s="1"/>
  <c r="L45" i="198" s="1"/>
  <c r="K25" i="198"/>
  <c r="J25" i="198"/>
  <c r="I25" i="198"/>
  <c r="H25" i="198"/>
  <c r="G25" i="198"/>
  <c r="F25" i="198"/>
  <c r="E25" i="198"/>
  <c r="D25" i="198"/>
  <c r="C25" i="198"/>
  <c r="L13" i="198"/>
  <c r="K13" i="198"/>
  <c r="J13" i="198"/>
  <c r="I13" i="198"/>
  <c r="H13" i="198"/>
  <c r="G13" i="198"/>
  <c r="G26" i="198" s="1"/>
  <c r="F13" i="198"/>
  <c r="F26" i="198" s="1"/>
  <c r="E13" i="198"/>
  <c r="D13" i="198"/>
  <c r="C13" i="198"/>
  <c r="C26" i="198" s="1"/>
  <c r="C45" i="198" s="1"/>
  <c r="L50" i="199"/>
  <c r="K50" i="199"/>
  <c r="J50" i="199"/>
  <c r="I50" i="199"/>
  <c r="H50" i="199"/>
  <c r="G50" i="199"/>
  <c r="F50" i="199"/>
  <c r="E50" i="199"/>
  <c r="D50" i="199"/>
  <c r="C50" i="199"/>
  <c r="I44" i="199"/>
  <c r="L43" i="199"/>
  <c r="K43" i="199"/>
  <c r="J43" i="199"/>
  <c r="I43" i="199"/>
  <c r="H43" i="199"/>
  <c r="G43" i="199"/>
  <c r="F43" i="199"/>
  <c r="E43" i="199"/>
  <c r="D43" i="199"/>
  <c r="C43" i="199"/>
  <c r="C44" i="199" s="1"/>
  <c r="L37" i="199"/>
  <c r="L44" i="199" s="1"/>
  <c r="K37" i="199"/>
  <c r="J37" i="199"/>
  <c r="I37" i="199"/>
  <c r="H37" i="199"/>
  <c r="G37" i="199"/>
  <c r="G44" i="199" s="1"/>
  <c r="F37" i="199"/>
  <c r="E37" i="199"/>
  <c r="D37" i="199"/>
  <c r="C37" i="199"/>
  <c r="I26" i="199"/>
  <c r="I45" i="199" s="1"/>
  <c r="L25" i="199"/>
  <c r="K25" i="199"/>
  <c r="J25" i="199"/>
  <c r="I25" i="199"/>
  <c r="H25" i="199"/>
  <c r="G25" i="199"/>
  <c r="F25" i="199"/>
  <c r="E25" i="199"/>
  <c r="D25" i="199"/>
  <c r="C25" i="199"/>
  <c r="L13" i="199"/>
  <c r="K13" i="199"/>
  <c r="K26" i="199" s="1"/>
  <c r="J13" i="199"/>
  <c r="I13" i="199"/>
  <c r="H13" i="199"/>
  <c r="G13" i="199"/>
  <c r="F13" i="199"/>
  <c r="F26" i="199" s="1"/>
  <c r="E13" i="199"/>
  <c r="D13" i="199"/>
  <c r="C13" i="199"/>
  <c r="L50" i="200"/>
  <c r="K50" i="200"/>
  <c r="J50" i="200"/>
  <c r="I50" i="200"/>
  <c r="H50" i="200"/>
  <c r="G50" i="200"/>
  <c r="F50" i="200"/>
  <c r="E50" i="200"/>
  <c r="D50" i="200"/>
  <c r="C50" i="200"/>
  <c r="C44" i="200"/>
  <c r="L43" i="200"/>
  <c r="K43" i="200"/>
  <c r="K44" i="200" s="1"/>
  <c r="J43" i="200"/>
  <c r="I43" i="200"/>
  <c r="H43" i="200"/>
  <c r="G43" i="200"/>
  <c r="F43" i="200"/>
  <c r="E43" i="200"/>
  <c r="D43" i="200"/>
  <c r="C43" i="200"/>
  <c r="L37" i="200"/>
  <c r="L44" i="200" s="1"/>
  <c r="K37" i="200"/>
  <c r="J37" i="200"/>
  <c r="I37" i="200"/>
  <c r="I44" i="200" s="1"/>
  <c r="H37" i="200"/>
  <c r="H44" i="200" s="1"/>
  <c r="G37" i="200"/>
  <c r="F37" i="200"/>
  <c r="E37" i="200"/>
  <c r="E44" i="200" s="1"/>
  <c r="D37" i="200"/>
  <c r="C37" i="200"/>
  <c r="I26" i="200"/>
  <c r="I45" i="200" s="1"/>
  <c r="L25" i="200"/>
  <c r="K25" i="200"/>
  <c r="J25" i="200"/>
  <c r="I25" i="200"/>
  <c r="H25" i="200"/>
  <c r="G25" i="200"/>
  <c r="F25" i="200"/>
  <c r="E25" i="200"/>
  <c r="D25" i="200"/>
  <c r="D26" i="200" s="1"/>
  <c r="C25" i="200"/>
  <c r="L13" i="200"/>
  <c r="K13" i="200"/>
  <c r="J13" i="200"/>
  <c r="I13" i="200"/>
  <c r="H13" i="200"/>
  <c r="H26" i="200" s="1"/>
  <c r="H45" i="200" s="1"/>
  <c r="G13" i="200"/>
  <c r="F13" i="200"/>
  <c r="F26" i="200" s="1"/>
  <c r="E13" i="200"/>
  <c r="E26" i="200" s="1"/>
  <c r="E45" i="200" s="1"/>
  <c r="D13" i="200"/>
  <c r="C13" i="200"/>
  <c r="C26" i="200" s="1"/>
  <c r="L50" i="201"/>
  <c r="K50" i="201"/>
  <c r="J50" i="201"/>
  <c r="I50" i="201"/>
  <c r="H50" i="201"/>
  <c r="G50" i="201"/>
  <c r="F50" i="201"/>
  <c r="E50" i="201"/>
  <c r="D50" i="201"/>
  <c r="C50" i="201"/>
  <c r="K44" i="201"/>
  <c r="L43" i="201"/>
  <c r="K43" i="201"/>
  <c r="J43" i="201"/>
  <c r="I43" i="201"/>
  <c r="H43" i="201"/>
  <c r="G43" i="201"/>
  <c r="F43" i="201"/>
  <c r="F44" i="201" s="1"/>
  <c r="E43" i="201"/>
  <c r="D43" i="201"/>
  <c r="C43" i="201"/>
  <c r="L37" i="201"/>
  <c r="L44" i="201" s="1"/>
  <c r="K37" i="201"/>
  <c r="J37" i="201"/>
  <c r="I37" i="201"/>
  <c r="I44" i="201" s="1"/>
  <c r="H37" i="201"/>
  <c r="H44" i="201" s="1"/>
  <c r="G37" i="201"/>
  <c r="F37" i="201"/>
  <c r="E37" i="201"/>
  <c r="E44" i="201" s="1"/>
  <c r="D37" i="201"/>
  <c r="C37" i="201"/>
  <c r="C44" i="201" s="1"/>
  <c r="F26" i="201"/>
  <c r="F45" i="201" s="1"/>
  <c r="L25" i="201"/>
  <c r="K25" i="201"/>
  <c r="J25" i="201"/>
  <c r="I25" i="201"/>
  <c r="H25" i="201"/>
  <c r="G25" i="201"/>
  <c r="F25" i="201"/>
  <c r="E25" i="201"/>
  <c r="D25" i="201"/>
  <c r="D26" i="201" s="1"/>
  <c r="C25" i="201"/>
  <c r="L13" i="201"/>
  <c r="K13" i="201"/>
  <c r="K26" i="201" s="1"/>
  <c r="J13" i="201"/>
  <c r="I13" i="201"/>
  <c r="H13" i="201"/>
  <c r="H26" i="201" s="1"/>
  <c r="H45" i="201" s="1"/>
  <c r="G13" i="201"/>
  <c r="F13" i="201"/>
  <c r="E13" i="201"/>
  <c r="E26" i="201" s="1"/>
  <c r="D13" i="201"/>
  <c r="C13" i="201"/>
  <c r="C26" i="201" s="1"/>
  <c r="C45" i="201" s="1"/>
  <c r="L50" i="202"/>
  <c r="K50" i="202"/>
  <c r="J50" i="202"/>
  <c r="I50" i="202"/>
  <c r="H50" i="202"/>
  <c r="G50" i="202"/>
  <c r="F50" i="202"/>
  <c r="E50" i="202"/>
  <c r="D50" i="202"/>
  <c r="C50" i="202"/>
  <c r="H44" i="202"/>
  <c r="L43" i="202"/>
  <c r="K43" i="202"/>
  <c r="K44" i="202" s="1"/>
  <c r="J43" i="202"/>
  <c r="I43" i="202"/>
  <c r="H43" i="202"/>
  <c r="G43" i="202"/>
  <c r="F43" i="202"/>
  <c r="E43" i="202"/>
  <c r="D43" i="202"/>
  <c r="C43" i="202"/>
  <c r="C44" i="202" s="1"/>
  <c r="L37" i="202"/>
  <c r="K37" i="202"/>
  <c r="J37" i="202"/>
  <c r="J44" i="202" s="1"/>
  <c r="I37" i="202"/>
  <c r="I44" i="202" s="1"/>
  <c r="H37" i="202"/>
  <c r="G37" i="202"/>
  <c r="G44" i="202" s="1"/>
  <c r="F37" i="202"/>
  <c r="F44" i="202" s="1"/>
  <c r="E37" i="202"/>
  <c r="D37" i="202"/>
  <c r="D44" i="202" s="1"/>
  <c r="C37" i="202"/>
  <c r="L26" i="202"/>
  <c r="L25" i="202"/>
  <c r="K25" i="202"/>
  <c r="J25" i="202"/>
  <c r="I25" i="202"/>
  <c r="I26" i="202" s="1"/>
  <c r="H25" i="202"/>
  <c r="G25" i="202"/>
  <c r="F25" i="202"/>
  <c r="F26" i="202" s="1"/>
  <c r="E25" i="202"/>
  <c r="D25" i="202"/>
  <c r="D26" i="202" s="1"/>
  <c r="C25" i="202"/>
  <c r="L13" i="202"/>
  <c r="K13" i="202"/>
  <c r="K26" i="202" s="1"/>
  <c r="K45" i="202" s="1"/>
  <c r="J13" i="202"/>
  <c r="J26" i="202" s="1"/>
  <c r="J45" i="202" s="1"/>
  <c r="I13" i="202"/>
  <c r="H13" i="202"/>
  <c r="H26" i="202" s="1"/>
  <c r="G13" i="202"/>
  <c r="G26" i="202" s="1"/>
  <c r="G45" i="202" s="1"/>
  <c r="F13" i="202"/>
  <c r="E13" i="202"/>
  <c r="E26" i="202" s="1"/>
  <c r="D13" i="202"/>
  <c r="C13" i="202"/>
  <c r="C26" i="202" s="1"/>
  <c r="L50" i="203"/>
  <c r="K50" i="203"/>
  <c r="J50" i="203"/>
  <c r="I50" i="203"/>
  <c r="H50" i="203"/>
  <c r="G50" i="203"/>
  <c r="F50" i="203"/>
  <c r="E50" i="203"/>
  <c r="D50" i="203"/>
  <c r="C50" i="203"/>
  <c r="I44" i="203"/>
  <c r="L43" i="203"/>
  <c r="K43" i="203"/>
  <c r="K44" i="203" s="1"/>
  <c r="J43" i="203"/>
  <c r="I43" i="203"/>
  <c r="H43" i="203"/>
  <c r="G43" i="203"/>
  <c r="F43" i="203"/>
  <c r="F44" i="203" s="1"/>
  <c r="E43" i="203"/>
  <c r="D43" i="203"/>
  <c r="C43" i="203"/>
  <c r="L37" i="203"/>
  <c r="L44" i="203" s="1"/>
  <c r="K37" i="203"/>
  <c r="J37" i="203"/>
  <c r="J44" i="203" s="1"/>
  <c r="I37" i="203"/>
  <c r="H37" i="203"/>
  <c r="H44" i="203" s="1"/>
  <c r="G37" i="203"/>
  <c r="G44" i="203" s="1"/>
  <c r="F37" i="203"/>
  <c r="E37" i="203"/>
  <c r="D37" i="203"/>
  <c r="C37" i="203"/>
  <c r="D26" i="203"/>
  <c r="L25" i="203"/>
  <c r="K25" i="203"/>
  <c r="J25" i="203"/>
  <c r="I25" i="203"/>
  <c r="I26" i="203" s="1"/>
  <c r="H25" i="203"/>
  <c r="G25" i="203"/>
  <c r="G26" i="203" s="1"/>
  <c r="G45" i="203" s="1"/>
  <c r="F25" i="203"/>
  <c r="F26" i="203" s="1"/>
  <c r="E25" i="203"/>
  <c r="D25" i="203"/>
  <c r="C25" i="203"/>
  <c r="L13" i="203"/>
  <c r="K13" i="203"/>
  <c r="K26" i="203" s="1"/>
  <c r="J13" i="203"/>
  <c r="I13" i="203"/>
  <c r="H13" i="203"/>
  <c r="H26" i="203" s="1"/>
  <c r="G13" i="203"/>
  <c r="F13" i="203"/>
  <c r="E13" i="203"/>
  <c r="D13" i="203"/>
  <c r="C13" i="203"/>
  <c r="L50" i="204"/>
  <c r="K50" i="204"/>
  <c r="J50" i="204"/>
  <c r="I50" i="204"/>
  <c r="H50" i="204"/>
  <c r="G50" i="204"/>
  <c r="F50" i="204"/>
  <c r="E50" i="204"/>
  <c r="D50" i="204"/>
  <c r="C50" i="204"/>
  <c r="F44" i="204"/>
  <c r="L43" i="204"/>
  <c r="K43" i="204"/>
  <c r="J43" i="204"/>
  <c r="I43" i="204"/>
  <c r="H43" i="204"/>
  <c r="G43" i="204"/>
  <c r="F43" i="204"/>
  <c r="E43" i="204"/>
  <c r="D43" i="204"/>
  <c r="C43" i="204"/>
  <c r="L37" i="204"/>
  <c r="L44" i="204" s="1"/>
  <c r="K37" i="204"/>
  <c r="J37" i="204"/>
  <c r="I37" i="204"/>
  <c r="I44" i="204" s="1"/>
  <c r="H37" i="204"/>
  <c r="H44" i="204" s="1"/>
  <c r="G37" i="204"/>
  <c r="F37" i="204"/>
  <c r="E37" i="204"/>
  <c r="E44" i="204" s="1"/>
  <c r="D37" i="204"/>
  <c r="D44" i="204" s="1"/>
  <c r="C37" i="204"/>
  <c r="G26" i="204"/>
  <c r="F26" i="204"/>
  <c r="F45" i="204" s="1"/>
  <c r="L25" i="204"/>
  <c r="K25" i="204"/>
  <c r="J25" i="204"/>
  <c r="I25" i="204"/>
  <c r="H25" i="204"/>
  <c r="G25" i="204"/>
  <c r="F25" i="204"/>
  <c r="E25" i="204"/>
  <c r="D25" i="204"/>
  <c r="C25" i="204"/>
  <c r="L13" i="204"/>
  <c r="K13" i="204"/>
  <c r="K26" i="204" s="1"/>
  <c r="J13" i="204"/>
  <c r="I13" i="204"/>
  <c r="H13" i="204"/>
  <c r="H26" i="204" s="1"/>
  <c r="H45" i="204" s="1"/>
  <c r="G13" i="204"/>
  <c r="F13" i="204"/>
  <c r="E13" i="204"/>
  <c r="E26" i="204" s="1"/>
  <c r="E45" i="204" s="1"/>
  <c r="D13" i="204"/>
  <c r="C13" i="204"/>
  <c r="C26" i="204" s="1"/>
  <c r="L50" i="205"/>
  <c r="K50" i="205"/>
  <c r="J50" i="205"/>
  <c r="I50" i="205"/>
  <c r="H50" i="205"/>
  <c r="G50" i="205"/>
  <c r="F50" i="205"/>
  <c r="E50" i="205"/>
  <c r="D50" i="205"/>
  <c r="C50" i="205"/>
  <c r="L43" i="205"/>
  <c r="K43" i="205"/>
  <c r="J43" i="205"/>
  <c r="I43" i="205"/>
  <c r="H43" i="205"/>
  <c r="G43" i="205"/>
  <c r="F43" i="205"/>
  <c r="F44" i="205" s="1"/>
  <c r="E43" i="205"/>
  <c r="D43" i="205"/>
  <c r="C43" i="205"/>
  <c r="C44" i="205" s="1"/>
  <c r="L37" i="205"/>
  <c r="K37" i="205"/>
  <c r="J37" i="205"/>
  <c r="I37" i="205"/>
  <c r="H37" i="205"/>
  <c r="H44" i="205" s="1"/>
  <c r="G37" i="205"/>
  <c r="F37" i="205"/>
  <c r="E37" i="205"/>
  <c r="D37" i="205"/>
  <c r="C37" i="205"/>
  <c r="L25" i="205"/>
  <c r="K25" i="205"/>
  <c r="J25" i="205"/>
  <c r="I25" i="205"/>
  <c r="I26" i="205" s="1"/>
  <c r="H25" i="205"/>
  <c r="G25" i="205"/>
  <c r="G26" i="205" s="1"/>
  <c r="F25" i="205"/>
  <c r="E25" i="205"/>
  <c r="D25" i="205"/>
  <c r="D26" i="205" s="1"/>
  <c r="C25" i="205"/>
  <c r="L13" i="205"/>
  <c r="K13" i="205"/>
  <c r="K26" i="205" s="1"/>
  <c r="J13" i="205"/>
  <c r="I13" i="205"/>
  <c r="H13" i="205"/>
  <c r="H26" i="205" s="1"/>
  <c r="G13" i="205"/>
  <c r="F13" i="205"/>
  <c r="E13" i="205"/>
  <c r="D13" i="205"/>
  <c r="C13" i="205"/>
  <c r="L50" i="206"/>
  <c r="K50" i="206"/>
  <c r="J50" i="206"/>
  <c r="I50" i="206"/>
  <c r="H50" i="206"/>
  <c r="G50" i="206"/>
  <c r="F50" i="206"/>
  <c r="E50" i="206"/>
  <c r="D50" i="206"/>
  <c r="C50" i="206"/>
  <c r="C44" i="206"/>
  <c r="L43" i="206"/>
  <c r="K43" i="206"/>
  <c r="K44" i="206" s="1"/>
  <c r="J43" i="206"/>
  <c r="I43" i="206"/>
  <c r="I44" i="206" s="1"/>
  <c r="H43" i="206"/>
  <c r="G43" i="206"/>
  <c r="F43" i="206"/>
  <c r="F44" i="206" s="1"/>
  <c r="E43" i="206"/>
  <c r="D43" i="206"/>
  <c r="C43" i="206"/>
  <c r="L37" i="206"/>
  <c r="K37" i="206"/>
  <c r="J37" i="206"/>
  <c r="J44" i="206" s="1"/>
  <c r="I37" i="206"/>
  <c r="H37" i="206"/>
  <c r="H44" i="206" s="1"/>
  <c r="G37" i="206"/>
  <c r="G44" i="206" s="1"/>
  <c r="F37" i="206"/>
  <c r="E37" i="206"/>
  <c r="D37" i="206"/>
  <c r="D44" i="206" s="1"/>
  <c r="C37" i="206"/>
  <c r="L25" i="206"/>
  <c r="L26" i="206" s="1"/>
  <c r="K25" i="206"/>
  <c r="J25" i="206"/>
  <c r="I25" i="206"/>
  <c r="I26" i="206" s="1"/>
  <c r="I45" i="206" s="1"/>
  <c r="H25" i="206"/>
  <c r="G25" i="206"/>
  <c r="F25" i="206"/>
  <c r="E25" i="206"/>
  <c r="D25" i="206"/>
  <c r="C25" i="206"/>
  <c r="L13" i="206"/>
  <c r="K13" i="206"/>
  <c r="J13" i="206"/>
  <c r="J26" i="206" s="1"/>
  <c r="I13" i="206"/>
  <c r="H13" i="206"/>
  <c r="G13" i="206"/>
  <c r="G26" i="206" s="1"/>
  <c r="F13" i="206"/>
  <c r="E13" i="206"/>
  <c r="E26" i="206" s="1"/>
  <c r="D13" i="206"/>
  <c r="C13" i="206"/>
  <c r="C26" i="206" s="1"/>
  <c r="L50" i="207"/>
  <c r="K50" i="207"/>
  <c r="J50" i="207"/>
  <c r="I50" i="207"/>
  <c r="H50" i="207"/>
  <c r="G50" i="207"/>
  <c r="F50" i="207"/>
  <c r="E50" i="207"/>
  <c r="D50" i="207"/>
  <c r="C50" i="207"/>
  <c r="L43" i="207"/>
  <c r="K43" i="207"/>
  <c r="J43" i="207"/>
  <c r="I43" i="207"/>
  <c r="I44" i="207" s="1"/>
  <c r="H43" i="207"/>
  <c r="G43" i="207"/>
  <c r="F43" i="207"/>
  <c r="E43" i="207"/>
  <c r="D43" i="207"/>
  <c r="C43" i="207"/>
  <c r="C44" i="207" s="1"/>
  <c r="L37" i="207"/>
  <c r="L44" i="207" s="1"/>
  <c r="K37" i="207"/>
  <c r="K44" i="207" s="1"/>
  <c r="J37" i="207"/>
  <c r="J44" i="207" s="1"/>
  <c r="I37" i="207"/>
  <c r="H37" i="207"/>
  <c r="H44" i="207" s="1"/>
  <c r="G37" i="207"/>
  <c r="G44" i="207" s="1"/>
  <c r="F37" i="207"/>
  <c r="E37" i="207"/>
  <c r="D37" i="207"/>
  <c r="C37" i="207"/>
  <c r="L25" i="207"/>
  <c r="K25" i="207"/>
  <c r="J25" i="207"/>
  <c r="I25" i="207"/>
  <c r="I26" i="207" s="1"/>
  <c r="I45" i="207" s="1"/>
  <c r="H25" i="207"/>
  <c r="G25" i="207"/>
  <c r="F25" i="207"/>
  <c r="E25" i="207"/>
  <c r="D25" i="207"/>
  <c r="D26" i="207" s="1"/>
  <c r="C25" i="207"/>
  <c r="L13" i="207"/>
  <c r="K13" i="207"/>
  <c r="J13" i="207"/>
  <c r="I13" i="207"/>
  <c r="H13" i="207"/>
  <c r="H26" i="207" s="1"/>
  <c r="G13" i="207"/>
  <c r="G26" i="207" s="1"/>
  <c r="F13" i="207"/>
  <c r="F26" i="207" s="1"/>
  <c r="E13" i="207"/>
  <c r="D13" i="207"/>
  <c r="C13" i="207"/>
  <c r="L50" i="208"/>
  <c r="K50" i="208"/>
  <c r="J50" i="208"/>
  <c r="I50" i="208"/>
  <c r="H50" i="208"/>
  <c r="G50" i="208"/>
  <c r="F50" i="208"/>
  <c r="E50" i="208"/>
  <c r="D50" i="208"/>
  <c r="C50" i="208"/>
  <c r="C44" i="208"/>
  <c r="L43" i="208"/>
  <c r="K43" i="208"/>
  <c r="K44" i="208" s="1"/>
  <c r="J43" i="208"/>
  <c r="I43" i="208"/>
  <c r="H43" i="208"/>
  <c r="G43" i="208"/>
  <c r="F43" i="208"/>
  <c r="F44" i="208" s="1"/>
  <c r="E43" i="208"/>
  <c r="D43" i="208"/>
  <c r="C43" i="208"/>
  <c r="L37" i="208"/>
  <c r="K37" i="208"/>
  <c r="J37" i="208"/>
  <c r="J44" i="208" s="1"/>
  <c r="I37" i="208"/>
  <c r="H37" i="208"/>
  <c r="G37" i="208"/>
  <c r="F37" i="208"/>
  <c r="E37" i="208"/>
  <c r="D37" i="208"/>
  <c r="D44" i="208" s="1"/>
  <c r="C37" i="208"/>
  <c r="L25" i="208"/>
  <c r="L26" i="208" s="1"/>
  <c r="K25" i="208"/>
  <c r="J25" i="208"/>
  <c r="I25" i="208"/>
  <c r="H25" i="208"/>
  <c r="G25" i="208"/>
  <c r="F25" i="208"/>
  <c r="E25" i="208"/>
  <c r="D25" i="208"/>
  <c r="C25" i="208"/>
  <c r="L13" i="208"/>
  <c r="K13" i="208"/>
  <c r="J13" i="208"/>
  <c r="J26" i="208" s="1"/>
  <c r="I13" i="208"/>
  <c r="H13" i="208"/>
  <c r="G13" i="208"/>
  <c r="G26" i="208" s="1"/>
  <c r="F13" i="208"/>
  <c r="E13" i="208"/>
  <c r="E26" i="208" s="1"/>
  <c r="D13" i="208"/>
  <c r="C13" i="208"/>
  <c r="L50" i="209"/>
  <c r="K50" i="209"/>
  <c r="J50" i="209"/>
  <c r="I50" i="209"/>
  <c r="H50" i="209"/>
  <c r="G50" i="209"/>
  <c r="F50" i="209"/>
  <c r="E50" i="209"/>
  <c r="D50" i="209"/>
  <c r="C50" i="209"/>
  <c r="L43" i="209"/>
  <c r="K43" i="209"/>
  <c r="J43" i="209"/>
  <c r="I43" i="209"/>
  <c r="H43" i="209"/>
  <c r="G43" i="209"/>
  <c r="F43" i="209"/>
  <c r="E43" i="209"/>
  <c r="D43" i="209"/>
  <c r="C43" i="209"/>
  <c r="C44" i="209" s="1"/>
  <c r="L37" i="209"/>
  <c r="L44" i="209" s="1"/>
  <c r="K37" i="209"/>
  <c r="K44" i="209" s="1"/>
  <c r="J37" i="209"/>
  <c r="I37" i="209"/>
  <c r="H37" i="209"/>
  <c r="G37" i="209"/>
  <c r="G44" i="209" s="1"/>
  <c r="F37" i="209"/>
  <c r="E37" i="209"/>
  <c r="D37" i="209"/>
  <c r="C37" i="209"/>
  <c r="D26" i="209"/>
  <c r="L25" i="209"/>
  <c r="K25" i="209"/>
  <c r="J25" i="209"/>
  <c r="I25" i="209"/>
  <c r="I26" i="209" s="1"/>
  <c r="H25" i="209"/>
  <c r="G25" i="209"/>
  <c r="F25" i="209"/>
  <c r="E25" i="209"/>
  <c r="D25" i="209"/>
  <c r="C25" i="209"/>
  <c r="L13" i="209"/>
  <c r="L26" i="209" s="1"/>
  <c r="L45" i="209" s="1"/>
  <c r="K13" i="209"/>
  <c r="J13" i="209"/>
  <c r="I13" i="209"/>
  <c r="H13" i="209"/>
  <c r="G13" i="209"/>
  <c r="G26" i="209" s="1"/>
  <c r="F13" i="209"/>
  <c r="E13" i="209"/>
  <c r="D13" i="209"/>
  <c r="C13" i="209"/>
  <c r="L50" i="210"/>
  <c r="K50" i="210"/>
  <c r="J50" i="210"/>
  <c r="I50" i="210"/>
  <c r="H50" i="210"/>
  <c r="G50" i="210"/>
  <c r="F50" i="210"/>
  <c r="E50" i="210"/>
  <c r="D50" i="210"/>
  <c r="C50" i="210"/>
  <c r="L43" i="210"/>
  <c r="K43" i="210"/>
  <c r="K44" i="210" s="1"/>
  <c r="J43" i="210"/>
  <c r="I43" i="210"/>
  <c r="I44" i="210" s="1"/>
  <c r="H43" i="210"/>
  <c r="G43" i="210"/>
  <c r="F43" i="210"/>
  <c r="E43" i="210"/>
  <c r="D43" i="210"/>
  <c r="C43" i="210"/>
  <c r="L37" i="210"/>
  <c r="K37" i="210"/>
  <c r="J37" i="210"/>
  <c r="I37" i="210"/>
  <c r="H37" i="210"/>
  <c r="H44" i="210" s="1"/>
  <c r="G37" i="210"/>
  <c r="G44" i="210" s="1"/>
  <c r="F37" i="210"/>
  <c r="E37" i="210"/>
  <c r="E44" i="210" s="1"/>
  <c r="D37" i="210"/>
  <c r="C37" i="210"/>
  <c r="L25" i="210"/>
  <c r="L26" i="210" s="1"/>
  <c r="K25" i="210"/>
  <c r="J25" i="210"/>
  <c r="I25" i="210"/>
  <c r="I26" i="210" s="1"/>
  <c r="I45" i="210" s="1"/>
  <c r="H25" i="210"/>
  <c r="G25" i="210"/>
  <c r="F25" i="210"/>
  <c r="E25" i="210"/>
  <c r="D25" i="210"/>
  <c r="C25" i="210"/>
  <c r="L13" i="210"/>
  <c r="K13" i="210"/>
  <c r="J13" i="210"/>
  <c r="I13" i="210"/>
  <c r="H13" i="210"/>
  <c r="G13" i="210"/>
  <c r="G26" i="210" s="1"/>
  <c r="G45" i="210" s="1"/>
  <c r="F13" i="210"/>
  <c r="F26" i="210" s="1"/>
  <c r="E13" i="210"/>
  <c r="E26" i="210" s="1"/>
  <c r="D13" i="210"/>
  <c r="C13" i="210"/>
  <c r="L50" i="211"/>
  <c r="K50" i="211"/>
  <c r="J50" i="211"/>
  <c r="I50" i="211"/>
  <c r="H50" i="211"/>
  <c r="G50" i="211"/>
  <c r="F50" i="211"/>
  <c r="E50" i="211"/>
  <c r="D50" i="211"/>
  <c r="C50" i="211"/>
  <c r="I44" i="211"/>
  <c r="C44" i="211"/>
  <c r="L43" i="211"/>
  <c r="K43" i="211"/>
  <c r="J43" i="211"/>
  <c r="I43" i="211"/>
  <c r="H43" i="211"/>
  <c r="G43" i="211"/>
  <c r="F43" i="211"/>
  <c r="F44" i="211" s="1"/>
  <c r="E43" i="211"/>
  <c r="D43" i="211"/>
  <c r="C43" i="211"/>
  <c r="L37" i="211"/>
  <c r="L44" i="211" s="1"/>
  <c r="K37" i="211"/>
  <c r="J37" i="211"/>
  <c r="J44" i="211" s="1"/>
  <c r="I37" i="211"/>
  <c r="H37" i="211"/>
  <c r="H44" i="211" s="1"/>
  <c r="G37" i="211"/>
  <c r="F37" i="211"/>
  <c r="E37" i="211"/>
  <c r="D37" i="211"/>
  <c r="C37" i="211"/>
  <c r="L26" i="211"/>
  <c r="I26" i="211"/>
  <c r="I45" i="211" s="1"/>
  <c r="L25" i="211"/>
  <c r="K25" i="211"/>
  <c r="J25" i="211"/>
  <c r="I25" i="211"/>
  <c r="H25" i="211"/>
  <c r="G25" i="211"/>
  <c r="F25" i="211"/>
  <c r="E25" i="211"/>
  <c r="D25" i="211"/>
  <c r="D26" i="211" s="1"/>
  <c r="C25" i="211"/>
  <c r="L13" i="211"/>
  <c r="K13" i="211"/>
  <c r="J13" i="211"/>
  <c r="J26" i="211" s="1"/>
  <c r="J45" i="211" s="1"/>
  <c r="I13" i="211"/>
  <c r="H13" i="211"/>
  <c r="G13" i="211"/>
  <c r="F13" i="211"/>
  <c r="E13" i="211"/>
  <c r="E26" i="211" s="1"/>
  <c r="D13" i="211"/>
  <c r="C13" i="211"/>
  <c r="L50" i="212"/>
  <c r="K50" i="212"/>
  <c r="J50" i="212"/>
  <c r="I50" i="212"/>
  <c r="H50" i="212"/>
  <c r="G50" i="212"/>
  <c r="F50" i="212"/>
  <c r="E50" i="212"/>
  <c r="D50" i="212"/>
  <c r="C50" i="212"/>
  <c r="K44" i="212"/>
  <c r="I44" i="212"/>
  <c r="L43" i="212"/>
  <c r="K43" i="212"/>
  <c r="J43" i="212"/>
  <c r="I43" i="212"/>
  <c r="H43" i="212"/>
  <c r="G43" i="212"/>
  <c r="F43" i="212"/>
  <c r="E43" i="212"/>
  <c r="D43" i="212"/>
  <c r="C43" i="212"/>
  <c r="L37" i="212"/>
  <c r="L44" i="212" s="1"/>
  <c r="K37" i="212"/>
  <c r="J37" i="212"/>
  <c r="I37" i="212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L26" i="212"/>
  <c r="L25" i="212"/>
  <c r="K25" i="212"/>
  <c r="J25" i="212"/>
  <c r="I25" i="212"/>
  <c r="H25" i="212"/>
  <c r="G25" i="212"/>
  <c r="F25" i="212"/>
  <c r="E25" i="212"/>
  <c r="D25" i="212"/>
  <c r="C25" i="212"/>
  <c r="L13" i="212"/>
  <c r="K13" i="212"/>
  <c r="J13" i="212"/>
  <c r="I13" i="212"/>
  <c r="H13" i="212"/>
  <c r="H26" i="212" s="1"/>
  <c r="H45" i="212" s="1"/>
  <c r="G13" i="212"/>
  <c r="G26" i="212" s="1"/>
  <c r="G45" i="212" s="1"/>
  <c r="F13" i="212"/>
  <c r="F26" i="212" s="1"/>
  <c r="E13" i="212"/>
  <c r="E26" i="212" s="1"/>
  <c r="E45" i="212" s="1"/>
  <c r="D13" i="212"/>
  <c r="D26" i="212" s="1"/>
  <c r="C13" i="212"/>
  <c r="C26" i="212" s="1"/>
  <c r="L50" i="213"/>
  <c r="K50" i="213"/>
  <c r="J50" i="213"/>
  <c r="I50" i="213"/>
  <c r="H50" i="213"/>
  <c r="G50" i="213"/>
  <c r="F50" i="213"/>
  <c r="E50" i="213"/>
  <c r="D50" i="213"/>
  <c r="C50" i="213"/>
  <c r="L43" i="213"/>
  <c r="K43" i="213"/>
  <c r="K44" i="213" s="1"/>
  <c r="J43" i="213"/>
  <c r="I43" i="213"/>
  <c r="I44" i="213" s="1"/>
  <c r="H43" i="213"/>
  <c r="G43" i="213"/>
  <c r="F43" i="213"/>
  <c r="F44" i="213" s="1"/>
  <c r="E43" i="213"/>
  <c r="D43" i="213"/>
  <c r="C43" i="213"/>
  <c r="L37" i="213"/>
  <c r="L44" i="213" s="1"/>
  <c r="K37" i="213"/>
  <c r="J37" i="213"/>
  <c r="J44" i="213" s="1"/>
  <c r="I37" i="213"/>
  <c r="H37" i="213"/>
  <c r="G37" i="213"/>
  <c r="F37" i="213"/>
  <c r="E37" i="213"/>
  <c r="D37" i="213"/>
  <c r="C37" i="213"/>
  <c r="L25" i="213"/>
  <c r="K25" i="213"/>
  <c r="J25" i="213"/>
  <c r="I25" i="213"/>
  <c r="H25" i="213"/>
  <c r="G25" i="213"/>
  <c r="F25" i="213"/>
  <c r="E25" i="213"/>
  <c r="D25" i="213"/>
  <c r="C25" i="213"/>
  <c r="L13" i="213"/>
  <c r="L26" i="213" s="1"/>
  <c r="K13" i="213"/>
  <c r="J13" i="213"/>
  <c r="I13" i="213"/>
  <c r="H13" i="213"/>
  <c r="G13" i="213"/>
  <c r="F13" i="213"/>
  <c r="E13" i="213"/>
  <c r="D13" i="213"/>
  <c r="D26" i="213" s="1"/>
  <c r="C13" i="213"/>
  <c r="L50" i="214"/>
  <c r="K50" i="214"/>
  <c r="J50" i="214"/>
  <c r="I50" i="214"/>
  <c r="H50" i="214"/>
  <c r="G50" i="214"/>
  <c r="F50" i="214"/>
  <c r="E50" i="214"/>
  <c r="D50" i="214"/>
  <c r="C50" i="214"/>
  <c r="L43" i="214"/>
  <c r="K43" i="214"/>
  <c r="J43" i="214"/>
  <c r="I43" i="214"/>
  <c r="H43" i="214"/>
  <c r="G43" i="214"/>
  <c r="F43" i="214"/>
  <c r="E43" i="214"/>
  <c r="D43" i="214"/>
  <c r="C43" i="214"/>
  <c r="L37" i="214"/>
  <c r="K37" i="214"/>
  <c r="K44" i="214" s="1"/>
  <c r="J37" i="214"/>
  <c r="I37" i="214"/>
  <c r="I44" i="214" s="1"/>
  <c r="H37" i="214"/>
  <c r="G37" i="214"/>
  <c r="F37" i="214"/>
  <c r="F44" i="214" s="1"/>
  <c r="E37" i="214"/>
  <c r="E44" i="214" s="1"/>
  <c r="D37" i="214"/>
  <c r="D44" i="214" s="1"/>
  <c r="C37" i="214"/>
  <c r="C44" i="214" s="1"/>
  <c r="L25" i="214"/>
  <c r="L26" i="214" s="1"/>
  <c r="K25" i="214"/>
  <c r="J25" i="214"/>
  <c r="I25" i="214"/>
  <c r="H25" i="214"/>
  <c r="G25" i="214"/>
  <c r="F25" i="214"/>
  <c r="E25" i="214"/>
  <c r="D25" i="214"/>
  <c r="C25" i="214"/>
  <c r="L13" i="214"/>
  <c r="K13" i="214"/>
  <c r="J13" i="214"/>
  <c r="I13" i="214"/>
  <c r="I26" i="214" s="1"/>
  <c r="H13" i="214"/>
  <c r="G13" i="214"/>
  <c r="F13" i="214"/>
  <c r="F26" i="214" s="1"/>
  <c r="F45" i="214" s="1"/>
  <c r="E13" i="214"/>
  <c r="E26" i="214" s="1"/>
  <c r="D13" i="214"/>
  <c r="C13" i="214"/>
  <c r="L50" i="215"/>
  <c r="K50" i="215"/>
  <c r="J50" i="215"/>
  <c r="I50" i="215"/>
  <c r="H50" i="215"/>
  <c r="G50" i="215"/>
  <c r="F50" i="215"/>
  <c r="E50" i="215"/>
  <c r="D50" i="215"/>
  <c r="C50" i="215"/>
  <c r="L44" i="215"/>
  <c r="L43" i="215"/>
  <c r="K43" i="215"/>
  <c r="J43" i="215"/>
  <c r="I43" i="215"/>
  <c r="H43" i="215"/>
  <c r="G43" i="215"/>
  <c r="F43" i="215"/>
  <c r="E43" i="215"/>
  <c r="D43" i="215"/>
  <c r="C43" i="215"/>
  <c r="L37" i="215"/>
  <c r="K37" i="215"/>
  <c r="K44" i="215" s="1"/>
  <c r="J37" i="215"/>
  <c r="I37" i="215"/>
  <c r="I44" i="215" s="1"/>
  <c r="H37" i="215"/>
  <c r="G37" i="215"/>
  <c r="G44" i="215" s="1"/>
  <c r="F37" i="215"/>
  <c r="E37" i="215"/>
  <c r="D37" i="215"/>
  <c r="C37" i="215"/>
  <c r="L25" i="215"/>
  <c r="K25" i="215"/>
  <c r="J25" i="215"/>
  <c r="I25" i="215"/>
  <c r="H25" i="215"/>
  <c r="G25" i="215"/>
  <c r="F25" i="215"/>
  <c r="F26" i="215" s="1"/>
  <c r="E25" i="215"/>
  <c r="D25" i="215"/>
  <c r="C25" i="215"/>
  <c r="L13" i="215"/>
  <c r="K13" i="215"/>
  <c r="J13" i="215"/>
  <c r="I13" i="215"/>
  <c r="I26" i="215" s="1"/>
  <c r="H13" i="215"/>
  <c r="G13" i="215"/>
  <c r="G26" i="215" s="1"/>
  <c r="F13" i="215"/>
  <c r="E13" i="215"/>
  <c r="E26" i="215" s="1"/>
  <c r="D13" i="215"/>
  <c r="C13" i="215"/>
  <c r="L50" i="216"/>
  <c r="K50" i="216"/>
  <c r="J50" i="216"/>
  <c r="I50" i="216"/>
  <c r="H50" i="216"/>
  <c r="G50" i="216"/>
  <c r="F50" i="216"/>
  <c r="E50" i="216"/>
  <c r="D50" i="216"/>
  <c r="C50" i="216"/>
  <c r="L43" i="216"/>
  <c r="K43" i="216"/>
  <c r="J43" i="216"/>
  <c r="I43" i="216"/>
  <c r="H43" i="216"/>
  <c r="H44" i="216" s="1"/>
  <c r="G43" i="216"/>
  <c r="F43" i="216"/>
  <c r="F44" i="216" s="1"/>
  <c r="E43" i="216"/>
  <c r="D43" i="216"/>
  <c r="C43" i="216"/>
  <c r="L37" i="216"/>
  <c r="L44" i="216" s="1"/>
  <c r="K37" i="216"/>
  <c r="J37" i="216"/>
  <c r="J44" i="216" s="1"/>
  <c r="I37" i="216"/>
  <c r="H37" i="216"/>
  <c r="G37" i="216"/>
  <c r="G44" i="216" s="1"/>
  <c r="F37" i="216"/>
  <c r="E37" i="216"/>
  <c r="D37" i="216"/>
  <c r="D44" i="216" s="1"/>
  <c r="C37" i="216"/>
  <c r="C44" i="216" s="1"/>
  <c r="L26" i="216"/>
  <c r="L45" i="216" s="1"/>
  <c r="C26" i="216"/>
  <c r="L25" i="216"/>
  <c r="K25" i="216"/>
  <c r="J25" i="216"/>
  <c r="I25" i="216"/>
  <c r="H25" i="216"/>
  <c r="G25" i="216"/>
  <c r="F25" i="216"/>
  <c r="F26" i="216" s="1"/>
  <c r="F45" i="216" s="1"/>
  <c r="E25" i="216"/>
  <c r="D25" i="216"/>
  <c r="C25" i="216"/>
  <c r="L13" i="216"/>
  <c r="K13" i="216"/>
  <c r="K26" i="216" s="1"/>
  <c r="J13" i="216"/>
  <c r="I13" i="216"/>
  <c r="I26" i="216" s="1"/>
  <c r="H13" i="216"/>
  <c r="G13" i="216"/>
  <c r="F13" i="216"/>
  <c r="E13" i="216"/>
  <c r="D13" i="216"/>
  <c r="D26" i="216" s="1"/>
  <c r="C13" i="216"/>
  <c r="L50" i="217"/>
  <c r="K50" i="217"/>
  <c r="J50" i="217"/>
  <c r="I50" i="217"/>
  <c r="H50" i="217"/>
  <c r="G50" i="217"/>
  <c r="F50" i="217"/>
  <c r="E50" i="217"/>
  <c r="D50" i="217"/>
  <c r="C50" i="217"/>
  <c r="C44" i="217"/>
  <c r="L43" i="217"/>
  <c r="L44" i="217" s="1"/>
  <c r="K43" i="217"/>
  <c r="J43" i="217"/>
  <c r="I43" i="217"/>
  <c r="H43" i="217"/>
  <c r="G43" i="217"/>
  <c r="F43" i="217"/>
  <c r="E43" i="217"/>
  <c r="E44" i="217" s="1"/>
  <c r="D43" i="217"/>
  <c r="C43" i="217"/>
  <c r="L37" i="217"/>
  <c r="K37" i="217"/>
  <c r="J37" i="217"/>
  <c r="J44" i="217" s="1"/>
  <c r="I37" i="217"/>
  <c r="H37" i="217"/>
  <c r="G37" i="217"/>
  <c r="G44" i="217" s="1"/>
  <c r="F37" i="217"/>
  <c r="F44" i="217" s="1"/>
  <c r="E37" i="217"/>
  <c r="D37" i="217"/>
  <c r="D44" i="217" s="1"/>
  <c r="C37" i="217"/>
  <c r="K26" i="217"/>
  <c r="I26" i="217"/>
  <c r="C26" i="217"/>
  <c r="C45" i="217" s="1"/>
  <c r="L25" i="217"/>
  <c r="K25" i="217"/>
  <c r="J25" i="217"/>
  <c r="I25" i="217"/>
  <c r="H25" i="217"/>
  <c r="G25" i="217"/>
  <c r="F25" i="217"/>
  <c r="E25" i="217"/>
  <c r="D25" i="217"/>
  <c r="D26" i="217" s="1"/>
  <c r="C25" i="217"/>
  <c r="L13" i="217"/>
  <c r="K13" i="217"/>
  <c r="J13" i="217"/>
  <c r="J26" i="217" s="1"/>
  <c r="J45" i="217" s="1"/>
  <c r="I13" i="217"/>
  <c r="H13" i="217"/>
  <c r="H26" i="217" s="1"/>
  <c r="G13" i="217"/>
  <c r="F13" i="217"/>
  <c r="E13" i="217"/>
  <c r="D13" i="217"/>
  <c r="C13" i="217"/>
  <c r="L50" i="218"/>
  <c r="K50" i="218"/>
  <c r="J50" i="218"/>
  <c r="I50" i="218"/>
  <c r="H50" i="218"/>
  <c r="G50" i="218"/>
  <c r="F50" i="218"/>
  <c r="E50" i="218"/>
  <c r="D50" i="218"/>
  <c r="C50" i="218"/>
  <c r="L43" i="218"/>
  <c r="K43" i="218"/>
  <c r="J43" i="218"/>
  <c r="I43" i="218"/>
  <c r="H43" i="218"/>
  <c r="G43" i="218"/>
  <c r="F43" i="218"/>
  <c r="E43" i="218"/>
  <c r="D43" i="218"/>
  <c r="D44" i="218" s="1"/>
  <c r="C43" i="218"/>
  <c r="L37" i="218"/>
  <c r="K37" i="218"/>
  <c r="K44" i="218" s="1"/>
  <c r="J37" i="218"/>
  <c r="J44" i="218" s="1"/>
  <c r="I37" i="218"/>
  <c r="H37" i="218"/>
  <c r="H44" i="218" s="1"/>
  <c r="G37" i="218"/>
  <c r="F37" i="218"/>
  <c r="F44" i="218" s="1"/>
  <c r="E37" i="218"/>
  <c r="E44" i="218" s="1"/>
  <c r="D37" i="218"/>
  <c r="C37" i="218"/>
  <c r="H26" i="218"/>
  <c r="L25" i="218"/>
  <c r="K25" i="218"/>
  <c r="J25" i="218"/>
  <c r="J26" i="218" s="1"/>
  <c r="I25" i="218"/>
  <c r="H25" i="218"/>
  <c r="G25" i="218"/>
  <c r="F25" i="218"/>
  <c r="E25" i="218"/>
  <c r="D25" i="218"/>
  <c r="C25" i="218"/>
  <c r="C26" i="218" s="1"/>
  <c r="L13" i="218"/>
  <c r="K13" i="218"/>
  <c r="K26" i="218" s="1"/>
  <c r="K45" i="218" s="1"/>
  <c r="J13" i="218"/>
  <c r="I13" i="218"/>
  <c r="I26" i="218" s="1"/>
  <c r="H13" i="218"/>
  <c r="G13" i="218"/>
  <c r="G26" i="218" s="1"/>
  <c r="F13" i="218"/>
  <c r="F26" i="218" s="1"/>
  <c r="F45" i="218" s="1"/>
  <c r="E13" i="218"/>
  <c r="D13" i="218"/>
  <c r="C13" i="218"/>
  <c r="L50" i="219"/>
  <c r="K50" i="219"/>
  <c r="J50" i="219"/>
  <c r="I50" i="219"/>
  <c r="H50" i="219"/>
  <c r="G50" i="219"/>
  <c r="F50" i="219"/>
  <c r="E50" i="219"/>
  <c r="D50" i="219"/>
  <c r="C50" i="219"/>
  <c r="J44" i="219"/>
  <c r="E44" i="219"/>
  <c r="L43" i="219"/>
  <c r="K43" i="219"/>
  <c r="J43" i="219"/>
  <c r="I43" i="219"/>
  <c r="H43" i="219"/>
  <c r="G43" i="219"/>
  <c r="F43" i="219"/>
  <c r="E43" i="219"/>
  <c r="D43" i="219"/>
  <c r="C43" i="219"/>
  <c r="L37" i="219"/>
  <c r="K37" i="219"/>
  <c r="K44" i="219" s="1"/>
  <c r="J37" i="219"/>
  <c r="I37" i="219"/>
  <c r="H37" i="219"/>
  <c r="G37" i="219"/>
  <c r="F37" i="219"/>
  <c r="E37" i="219"/>
  <c r="D37" i="219"/>
  <c r="C37" i="219"/>
  <c r="C44" i="219" s="1"/>
  <c r="K26" i="219"/>
  <c r="I26" i="219"/>
  <c r="H26" i="219"/>
  <c r="L25" i="219"/>
  <c r="K25" i="219"/>
  <c r="J25" i="219"/>
  <c r="J26" i="219" s="1"/>
  <c r="I25" i="219"/>
  <c r="H25" i="219"/>
  <c r="G25" i="219"/>
  <c r="F25" i="219"/>
  <c r="E25" i="219"/>
  <c r="D25" i="219"/>
  <c r="C25" i="219"/>
  <c r="L13" i="219"/>
  <c r="L26" i="219" s="1"/>
  <c r="K13" i="219"/>
  <c r="J13" i="219"/>
  <c r="I13" i="219"/>
  <c r="H13" i="219"/>
  <c r="G13" i="219"/>
  <c r="G26" i="219" s="1"/>
  <c r="F13" i="219"/>
  <c r="F26" i="219" s="1"/>
  <c r="E13" i="219"/>
  <c r="E26" i="219" s="1"/>
  <c r="D13" i="219"/>
  <c r="D26" i="219" s="1"/>
  <c r="C13" i="219"/>
  <c r="C26" i="219" s="1"/>
  <c r="C45" i="219" s="1"/>
  <c r="L50" i="220"/>
  <c r="K50" i="220"/>
  <c r="J50" i="220"/>
  <c r="I50" i="220"/>
  <c r="H50" i="220"/>
  <c r="G50" i="220"/>
  <c r="F50" i="220"/>
  <c r="E50" i="220"/>
  <c r="D50" i="220"/>
  <c r="C50" i="220"/>
  <c r="K44" i="220"/>
  <c r="J44" i="220"/>
  <c r="L43" i="220"/>
  <c r="L44" i="220" s="1"/>
  <c r="K43" i="220"/>
  <c r="J43" i="220"/>
  <c r="I43" i="220"/>
  <c r="H43" i="220"/>
  <c r="G43" i="220"/>
  <c r="F43" i="220"/>
  <c r="E43" i="220"/>
  <c r="E44" i="220" s="1"/>
  <c r="D43" i="220"/>
  <c r="D44" i="220" s="1"/>
  <c r="C43" i="220"/>
  <c r="L37" i="220"/>
  <c r="K37" i="220"/>
  <c r="J37" i="220"/>
  <c r="I37" i="220"/>
  <c r="H37" i="220"/>
  <c r="G37" i="220"/>
  <c r="F37" i="220"/>
  <c r="E37" i="220"/>
  <c r="D37" i="220"/>
  <c r="C37" i="220"/>
  <c r="C44" i="220" s="1"/>
  <c r="K26" i="220"/>
  <c r="K45" i="220" s="1"/>
  <c r="L25" i="220"/>
  <c r="K25" i="220"/>
  <c r="J25" i="220"/>
  <c r="J26" i="220" s="1"/>
  <c r="I25" i="220"/>
  <c r="I26" i="220" s="1"/>
  <c r="H25" i="220"/>
  <c r="G25" i="220"/>
  <c r="F25" i="220"/>
  <c r="E25" i="220"/>
  <c r="D25" i="220"/>
  <c r="C25" i="220"/>
  <c r="C26" i="220" s="1"/>
  <c r="C45" i="220" s="1"/>
  <c r="L13" i="220"/>
  <c r="L26" i="220" s="1"/>
  <c r="L45" i="220" s="1"/>
  <c r="K13" i="220"/>
  <c r="J13" i="220"/>
  <c r="I13" i="220"/>
  <c r="H13" i="220"/>
  <c r="G13" i="220"/>
  <c r="F13" i="220"/>
  <c r="E13" i="220"/>
  <c r="D13" i="220"/>
  <c r="D26" i="220" s="1"/>
  <c r="C13" i="220"/>
  <c r="L50" i="221"/>
  <c r="K50" i="221"/>
  <c r="J50" i="221"/>
  <c r="I50" i="221"/>
  <c r="H50" i="221"/>
  <c r="G50" i="221"/>
  <c r="F50" i="221"/>
  <c r="E50" i="221"/>
  <c r="D50" i="221"/>
  <c r="C50" i="221"/>
  <c r="E44" i="221"/>
  <c r="C44" i="221"/>
  <c r="L43" i="221"/>
  <c r="L44" i="221" s="1"/>
  <c r="K43" i="221"/>
  <c r="J43" i="221"/>
  <c r="I43" i="221"/>
  <c r="H43" i="221"/>
  <c r="G43" i="221"/>
  <c r="F43" i="221"/>
  <c r="E43" i="221"/>
  <c r="D43" i="221"/>
  <c r="D44" i="221" s="1"/>
  <c r="C43" i="221"/>
  <c r="L37" i="221"/>
  <c r="K37" i="221"/>
  <c r="K44" i="221" s="1"/>
  <c r="J37" i="221"/>
  <c r="I37" i="221"/>
  <c r="I44" i="221" s="1"/>
  <c r="H37" i="221"/>
  <c r="H44" i="221" s="1"/>
  <c r="G37" i="221"/>
  <c r="G44" i="221" s="1"/>
  <c r="F37" i="221"/>
  <c r="F44" i="221" s="1"/>
  <c r="E37" i="221"/>
  <c r="D37" i="221"/>
  <c r="C37" i="221"/>
  <c r="K26" i="221"/>
  <c r="K45" i="221" s="1"/>
  <c r="I26" i="221"/>
  <c r="I45" i="221" s="1"/>
  <c r="L25" i="221"/>
  <c r="K25" i="221"/>
  <c r="J25" i="221"/>
  <c r="J26" i="221" s="1"/>
  <c r="I25" i="221"/>
  <c r="H25" i="221"/>
  <c r="G25" i="221"/>
  <c r="F25" i="221"/>
  <c r="E25" i="221"/>
  <c r="D25" i="221"/>
  <c r="C25" i="221"/>
  <c r="L13" i="221"/>
  <c r="L26" i="221" s="1"/>
  <c r="L45" i="221" s="1"/>
  <c r="K13" i="221"/>
  <c r="J13" i="221"/>
  <c r="I13" i="221"/>
  <c r="H13" i="221"/>
  <c r="H26" i="221" s="1"/>
  <c r="G13" i="221"/>
  <c r="G26" i="221" s="1"/>
  <c r="G45" i="221" s="1"/>
  <c r="F13" i="221"/>
  <c r="F26" i="221" s="1"/>
  <c r="F45" i="221" s="1"/>
  <c r="E13" i="221"/>
  <c r="D13" i="221"/>
  <c r="D26" i="221" s="1"/>
  <c r="C13" i="221"/>
  <c r="C26" i="221" s="1"/>
  <c r="C45" i="221" s="1"/>
  <c r="L50" i="222"/>
  <c r="K50" i="222"/>
  <c r="J50" i="222"/>
  <c r="I50" i="222"/>
  <c r="H50" i="222"/>
  <c r="G50" i="222"/>
  <c r="F50" i="222"/>
  <c r="E50" i="222"/>
  <c r="D50" i="222"/>
  <c r="C50" i="222"/>
  <c r="C44" i="222"/>
  <c r="L43" i="222"/>
  <c r="K43" i="222"/>
  <c r="J43" i="222"/>
  <c r="I43" i="222"/>
  <c r="H43" i="222"/>
  <c r="G43" i="222"/>
  <c r="F43" i="222"/>
  <c r="E43" i="222"/>
  <c r="E44" i="222" s="1"/>
  <c r="D43" i="222"/>
  <c r="C43" i="222"/>
  <c r="L37" i="222"/>
  <c r="L44" i="222" s="1"/>
  <c r="K37" i="222"/>
  <c r="J37" i="222"/>
  <c r="I37" i="222"/>
  <c r="H37" i="222"/>
  <c r="G37" i="222"/>
  <c r="G44" i="222" s="1"/>
  <c r="F37" i="222"/>
  <c r="E37" i="222"/>
  <c r="D37" i="222"/>
  <c r="C37" i="222"/>
  <c r="I26" i="222"/>
  <c r="H26" i="222"/>
  <c r="C26" i="222"/>
  <c r="C45" i="222" s="1"/>
  <c r="L25" i="222"/>
  <c r="K25" i="222"/>
  <c r="J25" i="222"/>
  <c r="I25" i="222"/>
  <c r="H25" i="222"/>
  <c r="G25" i="222"/>
  <c r="F25" i="222"/>
  <c r="E25" i="222"/>
  <c r="D25" i="222"/>
  <c r="C25" i="222"/>
  <c r="L13" i="222"/>
  <c r="K13" i="222"/>
  <c r="K26" i="222" s="1"/>
  <c r="J13" i="222"/>
  <c r="I13" i="222"/>
  <c r="H13" i="222"/>
  <c r="G13" i="222"/>
  <c r="F13" i="222"/>
  <c r="E13" i="222"/>
  <c r="E26" i="222" s="1"/>
  <c r="D13" i="222"/>
  <c r="C13" i="222"/>
  <c r="L50" i="223"/>
  <c r="K50" i="223"/>
  <c r="J50" i="223"/>
  <c r="I50" i="223"/>
  <c r="H50" i="223"/>
  <c r="G50" i="223"/>
  <c r="F50" i="223"/>
  <c r="E50" i="223"/>
  <c r="D50" i="223"/>
  <c r="C50" i="223"/>
  <c r="K44" i="223"/>
  <c r="J44" i="223"/>
  <c r="L43" i="223"/>
  <c r="K43" i="223"/>
  <c r="J43" i="223"/>
  <c r="I43" i="223"/>
  <c r="H43" i="223"/>
  <c r="G43" i="223"/>
  <c r="F43" i="223"/>
  <c r="E43" i="223"/>
  <c r="E44" i="223" s="1"/>
  <c r="D43" i="223"/>
  <c r="C43" i="223"/>
  <c r="L37" i="223"/>
  <c r="K37" i="223"/>
  <c r="J37" i="223"/>
  <c r="I37" i="223"/>
  <c r="H37" i="223"/>
  <c r="H44" i="223" s="1"/>
  <c r="G37" i="223"/>
  <c r="G44" i="223" s="1"/>
  <c r="F37" i="223"/>
  <c r="F44" i="223" s="1"/>
  <c r="E37" i="223"/>
  <c r="D37" i="223"/>
  <c r="D44" i="223" s="1"/>
  <c r="C37" i="223"/>
  <c r="C44" i="223" s="1"/>
  <c r="K26" i="223"/>
  <c r="L25" i="223"/>
  <c r="K25" i="223"/>
  <c r="J25" i="223"/>
  <c r="I25" i="223"/>
  <c r="H25" i="223"/>
  <c r="G25" i="223"/>
  <c r="F25" i="223"/>
  <c r="E25" i="223"/>
  <c r="D25" i="223"/>
  <c r="C25" i="223"/>
  <c r="C26" i="223" s="1"/>
  <c r="L13" i="223"/>
  <c r="L26" i="223" s="1"/>
  <c r="K13" i="223"/>
  <c r="J13" i="223"/>
  <c r="J26" i="223" s="1"/>
  <c r="I13" i="223"/>
  <c r="I26" i="223" s="1"/>
  <c r="H13" i="223"/>
  <c r="H26" i="223" s="1"/>
  <c r="H45" i="223" s="1"/>
  <c r="G13" i="223"/>
  <c r="F13" i="223"/>
  <c r="F26" i="223" s="1"/>
  <c r="F45" i="223" s="1"/>
  <c r="E13" i="223"/>
  <c r="D13" i="223"/>
  <c r="C13" i="223"/>
  <c r="L50" i="224"/>
  <c r="K50" i="224"/>
  <c r="J50" i="224"/>
  <c r="I50" i="224"/>
  <c r="H50" i="224"/>
  <c r="G50" i="224"/>
  <c r="F50" i="224"/>
  <c r="E50" i="224"/>
  <c r="D50" i="224"/>
  <c r="C50" i="224"/>
  <c r="L43" i="224"/>
  <c r="K43" i="224"/>
  <c r="K44" i="224" s="1"/>
  <c r="J43" i="224"/>
  <c r="J44" i="224" s="1"/>
  <c r="I43" i="224"/>
  <c r="H43" i="224"/>
  <c r="G43" i="224"/>
  <c r="F43" i="224"/>
  <c r="E43" i="224"/>
  <c r="D43" i="224"/>
  <c r="C43" i="224"/>
  <c r="L37" i="224"/>
  <c r="K37" i="224"/>
  <c r="J37" i="224"/>
  <c r="I37" i="224"/>
  <c r="I44" i="224" s="1"/>
  <c r="H37" i="224"/>
  <c r="G37" i="224"/>
  <c r="F37" i="224"/>
  <c r="E37" i="224"/>
  <c r="E44" i="224" s="1"/>
  <c r="D37" i="224"/>
  <c r="D44" i="224" s="1"/>
  <c r="C37" i="224"/>
  <c r="K26" i="224"/>
  <c r="C26" i="224"/>
  <c r="L25" i="224"/>
  <c r="K25" i="224"/>
  <c r="J25" i="224"/>
  <c r="I25" i="224"/>
  <c r="H25" i="224"/>
  <c r="H26" i="224" s="1"/>
  <c r="G25" i="224"/>
  <c r="F25" i="224"/>
  <c r="E25" i="224"/>
  <c r="D25" i="224"/>
  <c r="C25" i="224"/>
  <c r="L13" i="224"/>
  <c r="K13" i="224"/>
  <c r="J13" i="224"/>
  <c r="I13" i="224"/>
  <c r="H13" i="224"/>
  <c r="G13" i="224"/>
  <c r="F13" i="224"/>
  <c r="F26" i="224" s="1"/>
  <c r="E13" i="224"/>
  <c r="E26" i="224" s="1"/>
  <c r="D13" i="224"/>
  <c r="D26" i="224" s="1"/>
  <c r="C13" i="224"/>
  <c r="L50" i="225"/>
  <c r="K50" i="225"/>
  <c r="J50" i="225"/>
  <c r="I50" i="225"/>
  <c r="H50" i="225"/>
  <c r="G50" i="225"/>
  <c r="F50" i="225"/>
  <c r="E50" i="225"/>
  <c r="D50" i="225"/>
  <c r="C50" i="225"/>
  <c r="L43" i="225"/>
  <c r="L44" i="225" s="1"/>
  <c r="K43" i="225"/>
  <c r="K44" i="225" s="1"/>
  <c r="J43" i="225"/>
  <c r="I43" i="225"/>
  <c r="H43" i="225"/>
  <c r="G43" i="225"/>
  <c r="F43" i="225"/>
  <c r="E43" i="225"/>
  <c r="D43" i="225"/>
  <c r="C43" i="225"/>
  <c r="L37" i="225"/>
  <c r="K37" i="225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C37" i="225"/>
  <c r="C26" i="225"/>
  <c r="L25" i="225"/>
  <c r="K25" i="225"/>
  <c r="J25" i="225"/>
  <c r="I25" i="225"/>
  <c r="H25" i="225"/>
  <c r="G25" i="225"/>
  <c r="F25" i="225"/>
  <c r="E25" i="225"/>
  <c r="D25" i="225"/>
  <c r="C25" i="225"/>
  <c r="L13" i="225"/>
  <c r="K13" i="225"/>
  <c r="K26" i="225" s="1"/>
  <c r="K45" i="225" s="1"/>
  <c r="J13" i="225"/>
  <c r="J26" i="225" s="1"/>
  <c r="J45" i="225" s="1"/>
  <c r="I13" i="225"/>
  <c r="I26" i="225" s="1"/>
  <c r="I45" i="225" s="1"/>
  <c r="H13" i="225"/>
  <c r="H26" i="225" s="1"/>
  <c r="H45" i="225" s="1"/>
  <c r="G13" i="225"/>
  <c r="G26" i="225" s="1"/>
  <c r="F13" i="225"/>
  <c r="E13" i="225"/>
  <c r="D13" i="225"/>
  <c r="C13" i="225"/>
  <c r="L50" i="226"/>
  <c r="K50" i="226"/>
  <c r="J50" i="226"/>
  <c r="I50" i="226"/>
  <c r="H50" i="226"/>
  <c r="G50" i="226"/>
  <c r="F50" i="226"/>
  <c r="E50" i="226"/>
  <c r="D50" i="226"/>
  <c r="C50" i="226"/>
  <c r="K44" i="226"/>
  <c r="C44" i="226"/>
  <c r="L43" i="226"/>
  <c r="K43" i="226"/>
  <c r="J43" i="226"/>
  <c r="I43" i="226"/>
  <c r="H43" i="226"/>
  <c r="G43" i="226"/>
  <c r="F43" i="226"/>
  <c r="E43" i="226"/>
  <c r="D43" i="226"/>
  <c r="C43" i="226"/>
  <c r="L37" i="226"/>
  <c r="K37" i="226"/>
  <c r="J37" i="226"/>
  <c r="I37" i="226"/>
  <c r="H37" i="226"/>
  <c r="G37" i="226"/>
  <c r="G44" i="226" s="1"/>
  <c r="F37" i="226"/>
  <c r="E37" i="226"/>
  <c r="E44" i="226" s="1"/>
  <c r="D37" i="226"/>
  <c r="D44" i="226" s="1"/>
  <c r="C37" i="226"/>
  <c r="I26" i="226"/>
  <c r="H26" i="226"/>
  <c r="L25" i="226"/>
  <c r="K25" i="226"/>
  <c r="J25" i="226"/>
  <c r="I25" i="226"/>
  <c r="H25" i="226"/>
  <c r="G25" i="226"/>
  <c r="F25" i="226"/>
  <c r="E25" i="226"/>
  <c r="D25" i="226"/>
  <c r="C25" i="226"/>
  <c r="L13" i="226"/>
  <c r="K13" i="226"/>
  <c r="J13" i="226"/>
  <c r="I13" i="226"/>
  <c r="H13" i="226"/>
  <c r="G13" i="226"/>
  <c r="G26" i="226" s="1"/>
  <c r="G45" i="226" s="1"/>
  <c r="F13" i="226"/>
  <c r="F26" i="226" s="1"/>
  <c r="E13" i="226"/>
  <c r="D13" i="226"/>
  <c r="C13" i="226"/>
  <c r="C26" i="226" s="1"/>
  <c r="C45" i="226" s="1"/>
  <c r="L50" i="227"/>
  <c r="K50" i="227"/>
  <c r="J50" i="227"/>
  <c r="I50" i="227"/>
  <c r="H50" i="227"/>
  <c r="G50" i="227"/>
  <c r="F50" i="227"/>
  <c r="E50" i="227"/>
  <c r="D50" i="227"/>
  <c r="C50" i="227"/>
  <c r="K44" i="227"/>
  <c r="C44" i="227"/>
  <c r="L43" i="227"/>
  <c r="K43" i="227"/>
  <c r="J43" i="227"/>
  <c r="I43" i="227"/>
  <c r="H43" i="227"/>
  <c r="G43" i="227"/>
  <c r="F43" i="227"/>
  <c r="E43" i="227"/>
  <c r="D43" i="227"/>
  <c r="C43" i="227"/>
  <c r="L37" i="227"/>
  <c r="L44" i="227" s="1"/>
  <c r="K37" i="227"/>
  <c r="J37" i="227"/>
  <c r="J44" i="227" s="1"/>
  <c r="I37" i="227"/>
  <c r="H37" i="227"/>
  <c r="G37" i="227"/>
  <c r="G44" i="227" s="1"/>
  <c r="F37" i="227"/>
  <c r="E37" i="227"/>
  <c r="E44" i="227" s="1"/>
  <c r="D37" i="227"/>
  <c r="C37" i="227"/>
  <c r="K26" i="227"/>
  <c r="I26" i="227"/>
  <c r="H26" i="227"/>
  <c r="L25" i="227"/>
  <c r="K25" i="227"/>
  <c r="J25" i="227"/>
  <c r="I25" i="227"/>
  <c r="H25" i="227"/>
  <c r="G25" i="227"/>
  <c r="F25" i="227"/>
  <c r="E25" i="227"/>
  <c r="D25" i="227"/>
  <c r="C25" i="227"/>
  <c r="C26" i="227" s="1"/>
  <c r="C45" i="227" s="1"/>
  <c r="L13" i="227"/>
  <c r="L26" i="227" s="1"/>
  <c r="L45" i="227" s="1"/>
  <c r="K13" i="227"/>
  <c r="J13" i="227"/>
  <c r="I13" i="227"/>
  <c r="H13" i="227"/>
  <c r="G13" i="227"/>
  <c r="G26" i="227" s="1"/>
  <c r="G45" i="227" s="1"/>
  <c r="F13" i="227"/>
  <c r="E13" i="227"/>
  <c r="D13" i="227"/>
  <c r="C13" i="227"/>
  <c r="L50" i="228"/>
  <c r="K50" i="228"/>
  <c r="J50" i="228"/>
  <c r="I50" i="228"/>
  <c r="H50" i="228"/>
  <c r="G50" i="228"/>
  <c r="F50" i="228"/>
  <c r="E50" i="228"/>
  <c r="D50" i="228"/>
  <c r="C50" i="228"/>
  <c r="K44" i="228"/>
  <c r="J44" i="228"/>
  <c r="C44" i="228"/>
  <c r="L43" i="228"/>
  <c r="K43" i="228"/>
  <c r="J43" i="228"/>
  <c r="I43" i="228"/>
  <c r="H43" i="228"/>
  <c r="G43" i="228"/>
  <c r="F43" i="228"/>
  <c r="E43" i="228"/>
  <c r="D43" i="228"/>
  <c r="D44" i="228" s="1"/>
  <c r="C43" i="228"/>
  <c r="L37" i="228"/>
  <c r="K37" i="228"/>
  <c r="J37" i="228"/>
  <c r="I37" i="228"/>
  <c r="I44" i="228" s="1"/>
  <c r="H37" i="228"/>
  <c r="G37" i="228"/>
  <c r="F37" i="228"/>
  <c r="F44" i="228" s="1"/>
  <c r="E37" i="228"/>
  <c r="D37" i="228"/>
  <c r="C37" i="228"/>
  <c r="I26" i="228"/>
  <c r="I45" i="228" s="1"/>
  <c r="L25" i="228"/>
  <c r="K25" i="228"/>
  <c r="K26" i="228" s="1"/>
  <c r="J25" i="228"/>
  <c r="I25" i="228"/>
  <c r="H25" i="228"/>
  <c r="H26" i="228" s="1"/>
  <c r="G25" i="228"/>
  <c r="F25" i="228"/>
  <c r="E25" i="228"/>
  <c r="D25" i="228"/>
  <c r="C25" i="228"/>
  <c r="L13" i="228"/>
  <c r="L26" i="228" s="1"/>
  <c r="K13" i="228"/>
  <c r="J13" i="228"/>
  <c r="I13" i="228"/>
  <c r="H13" i="228"/>
  <c r="G13" i="228"/>
  <c r="F13" i="228"/>
  <c r="F26" i="228" s="1"/>
  <c r="E13" i="228"/>
  <c r="E26" i="228" s="1"/>
  <c r="D13" i="228"/>
  <c r="C13" i="228"/>
  <c r="L50" i="229"/>
  <c r="K50" i="229"/>
  <c r="J50" i="229"/>
  <c r="I50" i="229"/>
  <c r="H50" i="229"/>
  <c r="G50" i="229"/>
  <c r="F50" i="229"/>
  <c r="E50" i="229"/>
  <c r="D50" i="229"/>
  <c r="C50" i="229"/>
  <c r="K44" i="229"/>
  <c r="J44" i="229"/>
  <c r="L43" i="229"/>
  <c r="K43" i="229"/>
  <c r="J43" i="229"/>
  <c r="I43" i="229"/>
  <c r="H43" i="229"/>
  <c r="G43" i="229"/>
  <c r="F43" i="229"/>
  <c r="E43" i="229"/>
  <c r="E44" i="229" s="1"/>
  <c r="D43" i="229"/>
  <c r="D44" i="229" s="1"/>
  <c r="C43" i="229"/>
  <c r="C44" i="229" s="1"/>
  <c r="L37" i="229"/>
  <c r="K37" i="229"/>
  <c r="J37" i="229"/>
  <c r="I37" i="229"/>
  <c r="I44" i="229" s="1"/>
  <c r="H37" i="229"/>
  <c r="G37" i="229"/>
  <c r="G44" i="229" s="1"/>
  <c r="F37" i="229"/>
  <c r="F44" i="229" s="1"/>
  <c r="E37" i="229"/>
  <c r="D37" i="229"/>
  <c r="C37" i="229"/>
  <c r="K26" i="229"/>
  <c r="L25" i="229"/>
  <c r="K25" i="229"/>
  <c r="J25" i="229"/>
  <c r="I25" i="229"/>
  <c r="H25" i="229"/>
  <c r="G25" i="229"/>
  <c r="F25" i="229"/>
  <c r="E25" i="229"/>
  <c r="D25" i="229"/>
  <c r="C25" i="229"/>
  <c r="L13" i="229"/>
  <c r="K13" i="229"/>
  <c r="J13" i="229"/>
  <c r="I13" i="229"/>
  <c r="I26" i="229" s="1"/>
  <c r="I45" i="229" s="1"/>
  <c r="H13" i="229"/>
  <c r="H26" i="229" s="1"/>
  <c r="G13" i="229"/>
  <c r="G26" i="229" s="1"/>
  <c r="F13" i="229"/>
  <c r="E13" i="229"/>
  <c r="D13" i="229"/>
  <c r="C13" i="229"/>
  <c r="C26" i="229" s="1"/>
  <c r="C45" i="229" s="1"/>
  <c r="L50" i="230"/>
  <c r="K50" i="230"/>
  <c r="J50" i="230"/>
  <c r="I50" i="230"/>
  <c r="H50" i="230"/>
  <c r="G50" i="230"/>
  <c r="F50" i="230"/>
  <c r="E50" i="230"/>
  <c r="D50" i="230"/>
  <c r="C50" i="230"/>
  <c r="L43" i="230"/>
  <c r="K43" i="230"/>
  <c r="J43" i="230"/>
  <c r="J44" i="230" s="1"/>
  <c r="I43" i="230"/>
  <c r="H43" i="230"/>
  <c r="G43" i="230"/>
  <c r="F43" i="230"/>
  <c r="E43" i="230"/>
  <c r="D43" i="230"/>
  <c r="C43" i="230"/>
  <c r="L37" i="230"/>
  <c r="L44" i="230" s="1"/>
  <c r="K37" i="230"/>
  <c r="K44" i="230" s="1"/>
  <c r="J37" i="230"/>
  <c r="I37" i="230"/>
  <c r="H37" i="230"/>
  <c r="G37" i="230"/>
  <c r="F37" i="230"/>
  <c r="E37" i="230"/>
  <c r="D37" i="230"/>
  <c r="D44" i="230" s="1"/>
  <c r="C37" i="230"/>
  <c r="C44" i="230" s="1"/>
  <c r="L25" i="230"/>
  <c r="K25" i="230"/>
  <c r="J25" i="230"/>
  <c r="I25" i="230"/>
  <c r="H25" i="230"/>
  <c r="G25" i="230"/>
  <c r="F25" i="230"/>
  <c r="E25" i="230"/>
  <c r="D25" i="230"/>
  <c r="C25" i="230"/>
  <c r="L13" i="230"/>
  <c r="L26" i="230" s="1"/>
  <c r="K13" i="230"/>
  <c r="J13" i="230"/>
  <c r="I13" i="230"/>
  <c r="H13" i="230"/>
  <c r="G13" i="230"/>
  <c r="F13" i="230"/>
  <c r="E13" i="230"/>
  <c r="D13" i="230"/>
  <c r="C13" i="230"/>
  <c r="L50" i="231"/>
  <c r="K50" i="231"/>
  <c r="J50" i="231"/>
  <c r="I50" i="231"/>
  <c r="H50" i="231"/>
  <c r="G50" i="231"/>
  <c r="F50" i="231"/>
  <c r="E50" i="231"/>
  <c r="D50" i="231"/>
  <c r="C50" i="231"/>
  <c r="K44" i="231"/>
  <c r="C44" i="231"/>
  <c r="L43" i="231"/>
  <c r="K43" i="231"/>
  <c r="J43" i="231"/>
  <c r="I43" i="231"/>
  <c r="H43" i="231"/>
  <c r="G43" i="231"/>
  <c r="F43" i="231"/>
  <c r="E43" i="231"/>
  <c r="D43" i="231"/>
  <c r="C43" i="231"/>
  <c r="L37" i="231"/>
  <c r="L44" i="231" s="1"/>
  <c r="K37" i="23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26" i="231"/>
  <c r="C45" i="231" s="1"/>
  <c r="L25" i="231"/>
  <c r="K25" i="231"/>
  <c r="J25" i="231"/>
  <c r="I25" i="231"/>
  <c r="H25" i="231"/>
  <c r="G25" i="231"/>
  <c r="F25" i="231"/>
  <c r="E25" i="231"/>
  <c r="D25" i="231"/>
  <c r="C25" i="231"/>
  <c r="L13" i="231"/>
  <c r="K13" i="231"/>
  <c r="K26" i="231" s="1"/>
  <c r="K45" i="231" s="1"/>
  <c r="J13" i="231"/>
  <c r="J26" i="231" s="1"/>
  <c r="J45" i="231" s="1"/>
  <c r="I13" i="231"/>
  <c r="I26" i="231" s="1"/>
  <c r="I45" i="231" s="1"/>
  <c r="H13" i="231"/>
  <c r="H26" i="231" s="1"/>
  <c r="H45" i="231" s="1"/>
  <c r="G13" i="231"/>
  <c r="G26" i="231" s="1"/>
  <c r="F13" i="231"/>
  <c r="F26" i="231" s="1"/>
  <c r="F45" i="231" s="1"/>
  <c r="E13" i="231"/>
  <c r="E26" i="231" s="1"/>
  <c r="D13" i="231"/>
  <c r="C13" i="231"/>
  <c r="L50" i="232"/>
  <c r="K50" i="232"/>
  <c r="J50" i="232"/>
  <c r="I50" i="232"/>
  <c r="H50" i="232"/>
  <c r="G50" i="232"/>
  <c r="F50" i="232"/>
  <c r="E50" i="232"/>
  <c r="D50" i="232"/>
  <c r="C50" i="232"/>
  <c r="L43" i="232"/>
  <c r="K43" i="232"/>
  <c r="J43" i="232"/>
  <c r="I43" i="232"/>
  <c r="H43" i="232"/>
  <c r="G43" i="232"/>
  <c r="F43" i="232"/>
  <c r="E43" i="232"/>
  <c r="E44" i="232" s="1"/>
  <c r="D43" i="232"/>
  <c r="C43" i="232"/>
  <c r="C44" i="232" s="1"/>
  <c r="L37" i="232"/>
  <c r="K37" i="232"/>
  <c r="J37" i="232"/>
  <c r="I37" i="232"/>
  <c r="H37" i="232"/>
  <c r="G37" i="232"/>
  <c r="F37" i="232"/>
  <c r="F44" i="232" s="1"/>
  <c r="E37" i="232"/>
  <c r="D37" i="232"/>
  <c r="C37" i="232"/>
  <c r="H26" i="232"/>
  <c r="L25" i="232"/>
  <c r="K25" i="232"/>
  <c r="J25" i="232"/>
  <c r="J26" i="232" s="1"/>
  <c r="I25" i="232"/>
  <c r="I26" i="232" s="1"/>
  <c r="H25" i="232"/>
  <c r="G25" i="232"/>
  <c r="F25" i="232"/>
  <c r="E25" i="232"/>
  <c r="D25" i="232"/>
  <c r="C25" i="232"/>
  <c r="L13" i="232"/>
  <c r="K13" i="232"/>
  <c r="J13" i="232"/>
  <c r="I13" i="232"/>
  <c r="H13" i="232"/>
  <c r="G13" i="232"/>
  <c r="F13" i="232"/>
  <c r="F26" i="232" s="1"/>
  <c r="E13" i="232"/>
  <c r="D13" i="232"/>
  <c r="C13" i="232"/>
  <c r="C26" i="232" s="1"/>
  <c r="C45" i="232" s="1"/>
  <c r="L50" i="233"/>
  <c r="K50" i="233"/>
  <c r="J50" i="233"/>
  <c r="I50" i="233"/>
  <c r="H50" i="233"/>
  <c r="G50" i="233"/>
  <c r="F50" i="233"/>
  <c r="E50" i="233"/>
  <c r="D50" i="233"/>
  <c r="C50" i="233"/>
  <c r="J44" i="233"/>
  <c r="L43" i="233"/>
  <c r="L44" i="233" s="1"/>
  <c r="K43" i="233"/>
  <c r="J43" i="233"/>
  <c r="I43" i="233"/>
  <c r="H43" i="233"/>
  <c r="G43" i="233"/>
  <c r="F43" i="233"/>
  <c r="E43" i="233"/>
  <c r="D43" i="233"/>
  <c r="C43" i="233"/>
  <c r="L37" i="233"/>
  <c r="K37" i="233"/>
  <c r="K44" i="233" s="1"/>
  <c r="J37" i="233"/>
  <c r="I37" i="233"/>
  <c r="I44" i="233" s="1"/>
  <c r="H37" i="233"/>
  <c r="G37" i="233"/>
  <c r="G44" i="233" s="1"/>
  <c r="F37" i="233"/>
  <c r="E37" i="233"/>
  <c r="E44" i="233" s="1"/>
  <c r="D37" i="233"/>
  <c r="C37" i="233"/>
  <c r="C44" i="233" s="1"/>
  <c r="H26" i="233"/>
  <c r="L25" i="233"/>
  <c r="K25" i="233"/>
  <c r="J25" i="233"/>
  <c r="J26" i="233" s="1"/>
  <c r="I25" i="233"/>
  <c r="H25" i="233"/>
  <c r="G25" i="233"/>
  <c r="F25" i="233"/>
  <c r="E25" i="233"/>
  <c r="D25" i="233"/>
  <c r="C25" i="233"/>
  <c r="C26" i="233" s="1"/>
  <c r="C45" i="233" s="1"/>
  <c r="L13" i="233"/>
  <c r="L26" i="233" s="1"/>
  <c r="K13" i="233"/>
  <c r="K26" i="233" s="1"/>
  <c r="K45" i="233" s="1"/>
  <c r="J13" i="233"/>
  <c r="I13" i="233"/>
  <c r="I26" i="233" s="1"/>
  <c r="I45" i="233" s="1"/>
  <c r="H13" i="233"/>
  <c r="G13" i="233"/>
  <c r="G26" i="233" s="1"/>
  <c r="G45" i="233" s="1"/>
  <c r="F13" i="233"/>
  <c r="F26" i="233" s="1"/>
  <c r="E13" i="233"/>
  <c r="E26" i="233" s="1"/>
  <c r="D13" i="233"/>
  <c r="C13" i="233"/>
  <c r="L50" i="234"/>
  <c r="K50" i="234"/>
  <c r="J50" i="234"/>
  <c r="I50" i="234"/>
  <c r="H50" i="234"/>
  <c r="G50" i="234"/>
  <c r="F50" i="234"/>
  <c r="E50" i="234"/>
  <c r="D50" i="234"/>
  <c r="C50" i="234"/>
  <c r="J44" i="234"/>
  <c r="C44" i="234"/>
  <c r="L43" i="234"/>
  <c r="K43" i="234"/>
  <c r="K44" i="234" s="1"/>
  <c r="J43" i="234"/>
  <c r="I43" i="234"/>
  <c r="H43" i="234"/>
  <c r="G43" i="234"/>
  <c r="F43" i="234"/>
  <c r="E43" i="234"/>
  <c r="D43" i="234"/>
  <c r="D44" i="234" s="1"/>
  <c r="C43" i="234"/>
  <c r="L37" i="234"/>
  <c r="K37" i="234"/>
  <c r="J37" i="234"/>
  <c r="I37" i="234"/>
  <c r="H37" i="234"/>
  <c r="G37" i="234"/>
  <c r="F37" i="234"/>
  <c r="F44" i="234" s="1"/>
  <c r="E37" i="234"/>
  <c r="E44" i="234" s="1"/>
  <c r="D37" i="234"/>
  <c r="C37" i="234"/>
  <c r="L25" i="234"/>
  <c r="K25" i="234"/>
  <c r="K26" i="234" s="1"/>
  <c r="K45" i="234" s="1"/>
  <c r="J25" i="234"/>
  <c r="J26" i="234" s="1"/>
  <c r="J45" i="234" s="1"/>
  <c r="I25" i="234"/>
  <c r="I26" i="234" s="1"/>
  <c r="H25" i="234"/>
  <c r="G25" i="234"/>
  <c r="F25" i="234"/>
  <c r="E25" i="234"/>
  <c r="D25" i="234"/>
  <c r="C25" i="234"/>
  <c r="L13" i="234"/>
  <c r="L26" i="234" s="1"/>
  <c r="K13" i="234"/>
  <c r="J13" i="234"/>
  <c r="I13" i="234"/>
  <c r="H13" i="234"/>
  <c r="G13" i="234"/>
  <c r="G26" i="234" s="1"/>
  <c r="F13" i="234"/>
  <c r="F26" i="234" s="1"/>
  <c r="F45" i="234" s="1"/>
  <c r="E13" i="234"/>
  <c r="D13" i="234"/>
  <c r="D26" i="234" s="1"/>
  <c r="C13" i="234"/>
  <c r="C26" i="234" s="1"/>
  <c r="C45" i="234" s="1"/>
  <c r="L50" i="235"/>
  <c r="K50" i="235"/>
  <c r="J50" i="235"/>
  <c r="I50" i="235"/>
  <c r="H50" i="235"/>
  <c r="G50" i="235"/>
  <c r="F50" i="235"/>
  <c r="E50" i="235"/>
  <c r="D50" i="235"/>
  <c r="C50" i="235"/>
  <c r="K44" i="235"/>
  <c r="L43" i="235"/>
  <c r="K43" i="235"/>
  <c r="J43" i="235"/>
  <c r="I43" i="235"/>
  <c r="H43" i="235"/>
  <c r="G43" i="235"/>
  <c r="F43" i="235"/>
  <c r="E43" i="235"/>
  <c r="D43" i="235"/>
  <c r="C43" i="235"/>
  <c r="L37" i="235"/>
  <c r="L44" i="235" s="1"/>
  <c r="K37" i="235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D37" i="235"/>
  <c r="C37" i="235"/>
  <c r="C44" i="235" s="1"/>
  <c r="L25" i="235"/>
  <c r="K25" i="235"/>
  <c r="J25" i="235"/>
  <c r="I25" i="235"/>
  <c r="H25" i="235"/>
  <c r="G25" i="235"/>
  <c r="F25" i="235"/>
  <c r="E25" i="235"/>
  <c r="D25" i="235"/>
  <c r="C25" i="235"/>
  <c r="L13" i="235"/>
  <c r="K13" i="235"/>
  <c r="K26" i="235" s="1"/>
  <c r="K45" i="235" s="1"/>
  <c r="J13" i="235"/>
  <c r="J26" i="235" s="1"/>
  <c r="J45" i="235" s="1"/>
  <c r="I13" i="235"/>
  <c r="I26" i="235" s="1"/>
  <c r="I45" i="235" s="1"/>
  <c r="H13" i="235"/>
  <c r="H26" i="235" s="1"/>
  <c r="G13" i="235"/>
  <c r="G26" i="235" s="1"/>
  <c r="F13" i="235"/>
  <c r="F26" i="235" s="1"/>
  <c r="E13" i="235"/>
  <c r="E26" i="235" s="1"/>
  <c r="D13" i="235"/>
  <c r="C13" i="235"/>
  <c r="C26" i="235" s="1"/>
  <c r="C45" i="235" s="1"/>
  <c r="L50" i="236"/>
  <c r="K50" i="236"/>
  <c r="J50" i="236"/>
  <c r="I50" i="236"/>
  <c r="H50" i="236"/>
  <c r="G50" i="236"/>
  <c r="F50" i="236"/>
  <c r="E50" i="236"/>
  <c r="D50" i="236"/>
  <c r="C50" i="236"/>
  <c r="K44" i="236"/>
  <c r="E44" i="236"/>
  <c r="C44" i="236"/>
  <c r="L43" i="236"/>
  <c r="K43" i="236"/>
  <c r="J43" i="236"/>
  <c r="I43" i="236"/>
  <c r="H43" i="236"/>
  <c r="G43" i="236"/>
  <c r="F43" i="236"/>
  <c r="E43" i="236"/>
  <c r="D43" i="236"/>
  <c r="C43" i="236"/>
  <c r="L37" i="236"/>
  <c r="K37" i="236"/>
  <c r="J37" i="236"/>
  <c r="I37" i="236"/>
  <c r="H37" i="236"/>
  <c r="G37" i="236"/>
  <c r="F37" i="236"/>
  <c r="E37" i="236"/>
  <c r="D37" i="236"/>
  <c r="C37" i="236"/>
  <c r="K26" i="236"/>
  <c r="K45" i="236" s="1"/>
  <c r="C26" i="236"/>
  <c r="C45" i="236" s="1"/>
  <c r="L25" i="236"/>
  <c r="K25" i="236"/>
  <c r="J25" i="236"/>
  <c r="I25" i="236"/>
  <c r="I26" i="236" s="1"/>
  <c r="H25" i="236"/>
  <c r="H26" i="236" s="1"/>
  <c r="G25" i="236"/>
  <c r="F25" i="236"/>
  <c r="E25" i="236"/>
  <c r="D25" i="236"/>
  <c r="C25" i="236"/>
  <c r="L13" i="236"/>
  <c r="K13" i="236"/>
  <c r="J13" i="236"/>
  <c r="I13" i="236"/>
  <c r="H13" i="236"/>
  <c r="G13" i="236"/>
  <c r="G26" i="236" s="1"/>
  <c r="F13" i="236"/>
  <c r="E13" i="236"/>
  <c r="D13" i="236"/>
  <c r="D26" i="236" s="1"/>
  <c r="C13" i="236"/>
  <c r="L50" i="237"/>
  <c r="K50" i="237"/>
  <c r="J50" i="237"/>
  <c r="I50" i="237"/>
  <c r="H50" i="237"/>
  <c r="G50" i="237"/>
  <c r="F50" i="237"/>
  <c r="E50" i="237"/>
  <c r="D50" i="237"/>
  <c r="C50" i="237"/>
  <c r="L43" i="237"/>
  <c r="K43" i="237"/>
  <c r="J43" i="237"/>
  <c r="I43" i="237"/>
  <c r="H43" i="237"/>
  <c r="G43" i="237"/>
  <c r="F43" i="237"/>
  <c r="E43" i="237"/>
  <c r="D43" i="237"/>
  <c r="C43" i="237"/>
  <c r="C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E37" i="237"/>
  <c r="E44" i="237" s="1"/>
  <c r="D37" i="237"/>
  <c r="C37" i="237"/>
  <c r="I26" i="237"/>
  <c r="L25" i="237"/>
  <c r="K25" i="237"/>
  <c r="J25" i="237"/>
  <c r="I25" i="237"/>
  <c r="H25" i="237"/>
  <c r="G25" i="237"/>
  <c r="F25" i="237"/>
  <c r="E25" i="237"/>
  <c r="D25" i="237"/>
  <c r="C25" i="237"/>
  <c r="L13" i="237"/>
  <c r="L26" i="237" s="1"/>
  <c r="K13" i="237"/>
  <c r="K26" i="237" s="1"/>
  <c r="K45" i="237" s="1"/>
  <c r="J13" i="237"/>
  <c r="J26" i="237" s="1"/>
  <c r="I13" i="237"/>
  <c r="H13" i="237"/>
  <c r="H26" i="237" s="1"/>
  <c r="H45" i="237" s="1"/>
  <c r="G13" i="237"/>
  <c r="G26" i="237" s="1"/>
  <c r="G45" i="237" s="1"/>
  <c r="F13" i="237"/>
  <c r="E13" i="237"/>
  <c r="D13" i="237"/>
  <c r="C13" i="237"/>
  <c r="C26" i="237" s="1"/>
  <c r="C45" i="237" s="1"/>
  <c r="L50" i="238"/>
  <c r="K50" i="238"/>
  <c r="J50" i="238"/>
  <c r="I50" i="238"/>
  <c r="H50" i="238"/>
  <c r="G50" i="238"/>
  <c r="F50" i="238"/>
  <c r="E50" i="238"/>
  <c r="D50" i="238"/>
  <c r="C50" i="238"/>
  <c r="K44" i="238"/>
  <c r="E44" i="238"/>
  <c r="L43" i="238"/>
  <c r="K43" i="238"/>
  <c r="J43" i="238"/>
  <c r="J44" i="238" s="1"/>
  <c r="I43" i="238"/>
  <c r="H43" i="238"/>
  <c r="G43" i="238"/>
  <c r="F43" i="238"/>
  <c r="E43" i="238"/>
  <c r="D43" i="238"/>
  <c r="C43" i="238"/>
  <c r="L37" i="238"/>
  <c r="K37" i="238"/>
  <c r="J37" i="238"/>
  <c r="I37" i="238"/>
  <c r="H37" i="238"/>
  <c r="H44" i="238" s="1"/>
  <c r="G37" i="238"/>
  <c r="G44" i="238" s="1"/>
  <c r="F37" i="238"/>
  <c r="E37" i="238"/>
  <c r="D37" i="238"/>
  <c r="D44" i="238" s="1"/>
  <c r="C37" i="238"/>
  <c r="C44" i="238" s="1"/>
  <c r="I26" i="238"/>
  <c r="H26" i="238"/>
  <c r="H45" i="238" s="1"/>
  <c r="L25" i="238"/>
  <c r="K25" i="238"/>
  <c r="K26" i="238" s="1"/>
  <c r="K45" i="238" s="1"/>
  <c r="J25" i="238"/>
  <c r="I25" i="238"/>
  <c r="H25" i="238"/>
  <c r="G25" i="238"/>
  <c r="F25" i="238"/>
  <c r="E25" i="238"/>
  <c r="D25" i="238"/>
  <c r="C25" i="238"/>
  <c r="L13" i="238"/>
  <c r="K13" i="238"/>
  <c r="J13" i="238"/>
  <c r="J26" i="238" s="1"/>
  <c r="I13" i="238"/>
  <c r="H13" i="238"/>
  <c r="G13" i="238"/>
  <c r="F13" i="238"/>
  <c r="F26" i="238" s="1"/>
  <c r="E13" i="238"/>
  <c r="E26" i="238" s="1"/>
  <c r="E45" i="238" s="1"/>
  <c r="D13" i="238"/>
  <c r="D26" i="238" s="1"/>
  <c r="D45" i="238" s="1"/>
  <c r="C13" i="238"/>
  <c r="C26" i="238" s="1"/>
  <c r="L50" i="239"/>
  <c r="K50" i="239"/>
  <c r="J50" i="239"/>
  <c r="I50" i="239"/>
  <c r="H50" i="239"/>
  <c r="G50" i="239"/>
  <c r="F50" i="239"/>
  <c r="E50" i="239"/>
  <c r="D50" i="239"/>
  <c r="C50" i="239"/>
  <c r="L43" i="239"/>
  <c r="K43" i="239"/>
  <c r="J43" i="239"/>
  <c r="I43" i="239"/>
  <c r="H43" i="239"/>
  <c r="G43" i="239"/>
  <c r="F43" i="239"/>
  <c r="E43" i="239"/>
  <c r="D43" i="239"/>
  <c r="C43" i="239"/>
  <c r="L37" i="239"/>
  <c r="L44" i="239" s="1"/>
  <c r="K37" i="239"/>
  <c r="K44" i="239" s="1"/>
  <c r="J37" i="239"/>
  <c r="J44" i="239" s="1"/>
  <c r="I37" i="239"/>
  <c r="H37" i="239"/>
  <c r="H44" i="239" s="1"/>
  <c r="G37" i="239"/>
  <c r="F37" i="239"/>
  <c r="E37" i="239"/>
  <c r="E44" i="239" s="1"/>
  <c r="D37" i="239"/>
  <c r="C37" i="239"/>
  <c r="L25" i="239"/>
  <c r="K25" i="239"/>
  <c r="J25" i="239"/>
  <c r="I25" i="239"/>
  <c r="I26" i="239" s="1"/>
  <c r="H25" i="239"/>
  <c r="G25" i="239"/>
  <c r="F25" i="239"/>
  <c r="E25" i="239"/>
  <c r="D25" i="239"/>
  <c r="C25" i="239"/>
  <c r="L13" i="239"/>
  <c r="K13" i="239"/>
  <c r="K26" i="239" s="1"/>
  <c r="J13" i="239"/>
  <c r="J26" i="239" s="1"/>
  <c r="I13" i="239"/>
  <c r="H13" i="239"/>
  <c r="H26" i="239" s="1"/>
  <c r="G13" i="239"/>
  <c r="G26" i="239" s="1"/>
  <c r="F13" i="239"/>
  <c r="E13" i="239"/>
  <c r="D13" i="239"/>
  <c r="C13" i="239"/>
  <c r="L50" i="240"/>
  <c r="K50" i="240"/>
  <c r="J50" i="240"/>
  <c r="I50" i="240"/>
  <c r="H50" i="240"/>
  <c r="G50" i="240"/>
  <c r="F50" i="240"/>
  <c r="E50" i="240"/>
  <c r="D50" i="240"/>
  <c r="C50" i="240"/>
  <c r="E44" i="240"/>
  <c r="L43" i="240"/>
  <c r="L44" i="240" s="1"/>
  <c r="K43" i="240"/>
  <c r="K44" i="240" s="1"/>
  <c r="J43" i="240"/>
  <c r="I43" i="240"/>
  <c r="H43" i="240"/>
  <c r="G43" i="240"/>
  <c r="F43" i="240"/>
  <c r="E43" i="240"/>
  <c r="D43" i="240"/>
  <c r="D44" i="240" s="1"/>
  <c r="C43" i="240"/>
  <c r="L37" i="240"/>
  <c r="K37" i="240"/>
  <c r="J37" i="240"/>
  <c r="J44" i="240" s="1"/>
  <c r="I37" i="240"/>
  <c r="H37" i="240"/>
  <c r="G37" i="240"/>
  <c r="F37" i="240"/>
  <c r="F44" i="240" s="1"/>
  <c r="E37" i="240"/>
  <c r="D37" i="240"/>
  <c r="C37" i="240"/>
  <c r="C44" i="240" s="1"/>
  <c r="C26" i="240"/>
  <c r="C45" i="240" s="1"/>
  <c r="L25" i="240"/>
  <c r="K25" i="240"/>
  <c r="K26" i="240" s="1"/>
  <c r="J25" i="240"/>
  <c r="J26" i="240" s="1"/>
  <c r="J45" i="240" s="1"/>
  <c r="I25" i="240"/>
  <c r="H25" i="240"/>
  <c r="H26" i="240" s="1"/>
  <c r="G25" i="240"/>
  <c r="F25" i="240"/>
  <c r="E25" i="240"/>
  <c r="D25" i="240"/>
  <c r="C25" i="240"/>
  <c r="L13" i="240"/>
  <c r="L26" i="240" s="1"/>
  <c r="K13" i="240"/>
  <c r="J13" i="240"/>
  <c r="I13" i="240"/>
  <c r="H13" i="240"/>
  <c r="G13" i="240"/>
  <c r="G26" i="240" s="1"/>
  <c r="F13" i="240"/>
  <c r="F26" i="240" s="1"/>
  <c r="F45" i="240" s="1"/>
  <c r="E13" i="240"/>
  <c r="D13" i="240"/>
  <c r="D26" i="240" s="1"/>
  <c r="C13" i="240"/>
  <c r="L50" i="241"/>
  <c r="K50" i="241"/>
  <c r="J50" i="241"/>
  <c r="I50" i="241"/>
  <c r="H50" i="241"/>
  <c r="G50" i="241"/>
  <c r="F50" i="241"/>
  <c r="E50" i="241"/>
  <c r="D50" i="241"/>
  <c r="C50" i="241"/>
  <c r="L43" i="241"/>
  <c r="K43" i="241"/>
  <c r="J43" i="241"/>
  <c r="I43" i="241"/>
  <c r="H43" i="241"/>
  <c r="G43" i="241"/>
  <c r="F43" i="241"/>
  <c r="E43" i="241"/>
  <c r="E44" i="241" s="1"/>
  <c r="D43" i="241"/>
  <c r="C43" i="24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F37" i="241"/>
  <c r="F44" i="241" s="1"/>
  <c r="E37" i="241"/>
  <c r="D37" i="241"/>
  <c r="D44" i="241" s="1"/>
  <c r="C37" i="241"/>
  <c r="C44" i="241" s="1"/>
  <c r="J26" i="241"/>
  <c r="I26" i="241"/>
  <c r="L25" i="241"/>
  <c r="K25" i="241"/>
  <c r="J25" i="241"/>
  <c r="I25" i="241"/>
  <c r="H25" i="241"/>
  <c r="H26" i="241" s="1"/>
  <c r="G25" i="241"/>
  <c r="F25" i="241"/>
  <c r="E25" i="241"/>
  <c r="D25" i="241"/>
  <c r="C25" i="241"/>
  <c r="C26" i="241" s="1"/>
  <c r="C45" i="241" s="1"/>
  <c r="L13" i="241"/>
  <c r="L26" i="241" s="1"/>
  <c r="L45" i="241" s="1"/>
  <c r="K13" i="241"/>
  <c r="K26" i="241" s="1"/>
  <c r="K45" i="241" s="1"/>
  <c r="J13" i="241"/>
  <c r="I13" i="241"/>
  <c r="H13" i="241"/>
  <c r="G13" i="241"/>
  <c r="F13" i="241"/>
  <c r="F26" i="241" s="1"/>
  <c r="F45" i="241" s="1"/>
  <c r="E13" i="241"/>
  <c r="D13" i="241"/>
  <c r="C13" i="241"/>
  <c r="L50" i="242"/>
  <c r="K50" i="242"/>
  <c r="J50" i="242"/>
  <c r="I50" i="242"/>
  <c r="H50" i="242"/>
  <c r="G50" i="242"/>
  <c r="F50" i="242"/>
  <c r="E50" i="242"/>
  <c r="D50" i="242"/>
  <c r="C50" i="242"/>
  <c r="K44" i="242"/>
  <c r="J44" i="242"/>
  <c r="E44" i="242"/>
  <c r="C44" i="242"/>
  <c r="L43" i="242"/>
  <c r="K43" i="242"/>
  <c r="J43" i="242"/>
  <c r="I43" i="242"/>
  <c r="H43" i="242"/>
  <c r="G43" i="242"/>
  <c r="F43" i="242"/>
  <c r="E43" i="242"/>
  <c r="D43" i="242"/>
  <c r="C43" i="242"/>
  <c r="L37" i="242"/>
  <c r="K37" i="242"/>
  <c r="J37" i="242"/>
  <c r="I37" i="242"/>
  <c r="H37" i="242"/>
  <c r="H44" i="242" s="1"/>
  <c r="G37" i="242"/>
  <c r="G44" i="242" s="1"/>
  <c r="F37" i="242"/>
  <c r="E37" i="242"/>
  <c r="D37" i="242"/>
  <c r="C37" i="242"/>
  <c r="K26" i="242"/>
  <c r="K45" i="242" s="1"/>
  <c r="I26" i="242"/>
  <c r="L25" i="242"/>
  <c r="K25" i="242"/>
  <c r="J25" i="242"/>
  <c r="I25" i="242"/>
  <c r="H25" i="242"/>
  <c r="H26" i="242" s="1"/>
  <c r="H45" i="242" s="1"/>
  <c r="G25" i="242"/>
  <c r="F25" i="242"/>
  <c r="E25" i="242"/>
  <c r="D25" i="242"/>
  <c r="C25" i="242"/>
  <c r="L13" i="242"/>
  <c r="L26" i="242" s="1"/>
  <c r="K13" i="242"/>
  <c r="J13" i="242"/>
  <c r="I13" i="242"/>
  <c r="H13" i="242"/>
  <c r="G13" i="242"/>
  <c r="G26" i="242" s="1"/>
  <c r="G45" i="242" s="1"/>
  <c r="F13" i="242"/>
  <c r="F26" i="242" s="1"/>
  <c r="E13" i="242"/>
  <c r="E26" i="242" s="1"/>
  <c r="D13" i="242"/>
  <c r="D26" i="242" s="1"/>
  <c r="C13" i="242"/>
  <c r="C26" i="242" s="1"/>
  <c r="C45" i="242" s="1"/>
  <c r="L50" i="243"/>
  <c r="K50" i="243"/>
  <c r="J50" i="243"/>
  <c r="I50" i="243"/>
  <c r="H50" i="243"/>
  <c r="G50" i="243"/>
  <c r="F50" i="243"/>
  <c r="E50" i="243"/>
  <c r="D50" i="243"/>
  <c r="C50" i="243"/>
  <c r="J44" i="243"/>
  <c r="L43" i="243"/>
  <c r="L44" i="243" s="1"/>
  <c r="K43" i="243"/>
  <c r="K44" i="243" s="1"/>
  <c r="J43" i="243"/>
  <c r="I43" i="243"/>
  <c r="H43" i="243"/>
  <c r="G43" i="243"/>
  <c r="F43" i="243"/>
  <c r="E43" i="243"/>
  <c r="D43" i="243"/>
  <c r="D44" i="243" s="1"/>
  <c r="C43" i="243"/>
  <c r="L37" i="243"/>
  <c r="K37" i="243"/>
  <c r="J37" i="243"/>
  <c r="I37" i="243"/>
  <c r="H37" i="243"/>
  <c r="G37" i="243"/>
  <c r="F37" i="243"/>
  <c r="E37" i="243"/>
  <c r="E44" i="243" s="1"/>
  <c r="D37" i="243"/>
  <c r="C37" i="243"/>
  <c r="C44" i="243" s="1"/>
  <c r="C26" i="243"/>
  <c r="L25" i="243"/>
  <c r="K25" i="243"/>
  <c r="K26" i="243" s="1"/>
  <c r="J25" i="243"/>
  <c r="J26" i="243" s="1"/>
  <c r="I25" i="243"/>
  <c r="H25" i="243"/>
  <c r="G25" i="243"/>
  <c r="F25" i="243"/>
  <c r="E25" i="243"/>
  <c r="D25" i="243"/>
  <c r="C25" i="243"/>
  <c r="L13" i="243"/>
  <c r="L26" i="243" s="1"/>
  <c r="K13" i="243"/>
  <c r="J13" i="243"/>
  <c r="I13" i="243"/>
  <c r="H13" i="243"/>
  <c r="H26" i="243" s="1"/>
  <c r="G13" i="243"/>
  <c r="F13" i="243"/>
  <c r="E13" i="243"/>
  <c r="D13" i="243"/>
  <c r="C13" i="243"/>
  <c r="L50" i="244"/>
  <c r="K50" i="244"/>
  <c r="J50" i="244"/>
  <c r="I50" i="244"/>
  <c r="H50" i="244"/>
  <c r="G50" i="244"/>
  <c r="F50" i="244"/>
  <c r="E50" i="244"/>
  <c r="D50" i="244"/>
  <c r="C50" i="244"/>
  <c r="C44" i="244"/>
  <c r="L43" i="244"/>
  <c r="K43" i="244"/>
  <c r="J43" i="244"/>
  <c r="I43" i="244"/>
  <c r="H43" i="244"/>
  <c r="G43" i="244"/>
  <c r="F43" i="244"/>
  <c r="E43" i="244"/>
  <c r="E44" i="244" s="1"/>
  <c r="D43" i="244"/>
  <c r="D44" i="244" s="1"/>
  <c r="C43" i="244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D37" i="244"/>
  <c r="C37" i="244"/>
  <c r="L25" i="244"/>
  <c r="K25" i="244"/>
  <c r="J25" i="244"/>
  <c r="I25" i="244"/>
  <c r="H25" i="244"/>
  <c r="G25" i="244"/>
  <c r="F25" i="244"/>
  <c r="E25" i="244"/>
  <c r="D25" i="244"/>
  <c r="C25" i="244"/>
  <c r="L13" i="244"/>
  <c r="L26" i="244" s="1"/>
  <c r="K13" i="244"/>
  <c r="K26" i="244" s="1"/>
  <c r="J13" i="244"/>
  <c r="I13" i="244"/>
  <c r="I26" i="244" s="1"/>
  <c r="I45" i="244" s="1"/>
  <c r="H13" i="244"/>
  <c r="H26" i="244" s="1"/>
  <c r="H45" i="244" s="1"/>
  <c r="G13" i="244"/>
  <c r="F13" i="244"/>
  <c r="E13" i="244"/>
  <c r="E26" i="244" s="1"/>
  <c r="D13" i="244"/>
  <c r="C13" i="244"/>
  <c r="C26" i="244" s="1"/>
  <c r="C45" i="244" s="1"/>
  <c r="L50" i="245"/>
  <c r="K50" i="245"/>
  <c r="J50" i="245"/>
  <c r="I50" i="245"/>
  <c r="H50" i="245"/>
  <c r="G50" i="245"/>
  <c r="F50" i="245"/>
  <c r="E50" i="245"/>
  <c r="D50" i="245"/>
  <c r="C50" i="245"/>
  <c r="E44" i="245"/>
  <c r="C44" i="245"/>
  <c r="L43" i="245"/>
  <c r="L44" i="245" s="1"/>
  <c r="K43" i="245"/>
  <c r="K44" i="245" s="1"/>
  <c r="J43" i="245"/>
  <c r="I43" i="245"/>
  <c r="H43" i="245"/>
  <c r="G43" i="245"/>
  <c r="F43" i="245"/>
  <c r="E43" i="245"/>
  <c r="D43" i="245"/>
  <c r="C43" i="245"/>
  <c r="L37" i="245"/>
  <c r="K37" i="245"/>
  <c r="J37" i="245"/>
  <c r="I37" i="245"/>
  <c r="I44" i="245" s="1"/>
  <c r="H37" i="245"/>
  <c r="G37" i="245"/>
  <c r="F37" i="245"/>
  <c r="E37" i="245"/>
  <c r="D37" i="245"/>
  <c r="C37" i="245"/>
  <c r="K26" i="245"/>
  <c r="I26" i="245"/>
  <c r="H26" i="245"/>
  <c r="F26" i="245"/>
  <c r="C26" i="245"/>
  <c r="C45" i="245" s="1"/>
  <c r="L25" i="245"/>
  <c r="K25" i="245"/>
  <c r="J25" i="245"/>
  <c r="I25" i="245"/>
  <c r="H25" i="245"/>
  <c r="G25" i="245"/>
  <c r="F25" i="245"/>
  <c r="E25" i="245"/>
  <c r="D25" i="245"/>
  <c r="C25" i="245"/>
  <c r="L13" i="245"/>
  <c r="L26" i="245" s="1"/>
  <c r="K13" i="245"/>
  <c r="J13" i="245"/>
  <c r="J26" i="245" s="1"/>
  <c r="I13" i="245"/>
  <c r="H13" i="245"/>
  <c r="G13" i="245"/>
  <c r="G26" i="245" s="1"/>
  <c r="F13" i="245"/>
  <c r="E13" i="245"/>
  <c r="E26" i="245" s="1"/>
  <c r="E45" i="245" s="1"/>
  <c r="D13" i="245"/>
  <c r="D26" i="245" s="1"/>
  <c r="C13" i="245"/>
  <c r="L50" i="246"/>
  <c r="K50" i="246"/>
  <c r="J50" i="246"/>
  <c r="I50" i="246"/>
  <c r="H50" i="246"/>
  <c r="G50" i="246"/>
  <c r="F50" i="246"/>
  <c r="E50" i="246"/>
  <c r="D50" i="246"/>
  <c r="C50" i="246"/>
  <c r="K44" i="246"/>
  <c r="C44" i="246"/>
  <c r="L43" i="246"/>
  <c r="K43" i="246"/>
  <c r="J43" i="246"/>
  <c r="I43" i="246"/>
  <c r="H43" i="246"/>
  <c r="G43" i="246"/>
  <c r="F43" i="246"/>
  <c r="F44" i="246" s="1"/>
  <c r="E43" i="246"/>
  <c r="D43" i="246"/>
  <c r="D44" i="246" s="1"/>
  <c r="C43" i="246"/>
  <c r="L37" i="246"/>
  <c r="K37" i="246"/>
  <c r="J37" i="246"/>
  <c r="I37" i="246"/>
  <c r="H37" i="246"/>
  <c r="G37" i="246"/>
  <c r="F37" i="246"/>
  <c r="E37" i="246"/>
  <c r="D37" i="246"/>
  <c r="C37" i="246"/>
  <c r="L25" i="246"/>
  <c r="K25" i="246"/>
  <c r="J25" i="246"/>
  <c r="I25" i="246"/>
  <c r="I26" i="246" s="1"/>
  <c r="H25" i="246"/>
  <c r="H26" i="246" s="1"/>
  <c r="G25" i="246"/>
  <c r="F25" i="246"/>
  <c r="E25" i="246"/>
  <c r="D25" i="246"/>
  <c r="C25" i="246"/>
  <c r="C26" i="246" s="1"/>
  <c r="C45" i="246" s="1"/>
  <c r="L13" i="246"/>
  <c r="K13" i="246"/>
  <c r="J13" i="246"/>
  <c r="I13" i="246"/>
  <c r="H13" i="246"/>
  <c r="G13" i="246"/>
  <c r="F13" i="246"/>
  <c r="E13" i="246"/>
  <c r="D13" i="246"/>
  <c r="D26" i="246" s="1"/>
  <c r="C13" i="246"/>
  <c r="L50" i="247"/>
  <c r="K50" i="247"/>
  <c r="J50" i="247"/>
  <c r="I50" i="247"/>
  <c r="H50" i="247"/>
  <c r="G50" i="247"/>
  <c r="F50" i="247"/>
  <c r="E50" i="247"/>
  <c r="D50" i="247"/>
  <c r="C50" i="247"/>
  <c r="L43" i="247"/>
  <c r="K43" i="247"/>
  <c r="J43" i="247"/>
  <c r="I43" i="247"/>
  <c r="H43" i="247"/>
  <c r="G43" i="247"/>
  <c r="F43" i="247"/>
  <c r="E43" i="247"/>
  <c r="D43" i="247"/>
  <c r="C43" i="247"/>
  <c r="L37" i="247"/>
  <c r="K37" i="247"/>
  <c r="J37" i="247"/>
  <c r="I37" i="247"/>
  <c r="H37" i="247"/>
  <c r="H44" i="247" s="1"/>
  <c r="G37" i="247"/>
  <c r="F37" i="247"/>
  <c r="F44" i="247" s="1"/>
  <c r="E37" i="247"/>
  <c r="E44" i="247" s="1"/>
  <c r="D37" i="247"/>
  <c r="C37" i="247"/>
  <c r="C26" i="247"/>
  <c r="L25" i="247"/>
  <c r="K25" i="247"/>
  <c r="K26" i="247" s="1"/>
  <c r="J25" i="247"/>
  <c r="J26" i="247" s="1"/>
  <c r="I25" i="247"/>
  <c r="H25" i="247"/>
  <c r="G25" i="247"/>
  <c r="F25" i="247"/>
  <c r="E25" i="247"/>
  <c r="D25" i="247"/>
  <c r="C25" i="247"/>
  <c r="L13" i="247"/>
  <c r="K13" i="247"/>
  <c r="J13" i="247"/>
  <c r="I13" i="247"/>
  <c r="H13" i="247"/>
  <c r="H26" i="247" s="1"/>
  <c r="G13" i="247"/>
  <c r="F13" i="247"/>
  <c r="F26" i="247" s="1"/>
  <c r="E13" i="247"/>
  <c r="E26" i="247" s="1"/>
  <c r="E45" i="247" s="1"/>
  <c r="D13" i="247"/>
  <c r="D26" i="247" s="1"/>
  <c r="C13" i="247"/>
  <c r="L50" i="248"/>
  <c r="K50" i="248"/>
  <c r="J50" i="248"/>
  <c r="I50" i="248"/>
  <c r="H50" i="248"/>
  <c r="G50" i="248"/>
  <c r="F50" i="248"/>
  <c r="E50" i="248"/>
  <c r="D50" i="248"/>
  <c r="C50" i="248"/>
  <c r="L43" i="248"/>
  <c r="L44" i="248" s="1"/>
  <c r="K43" i="248"/>
  <c r="J43" i="248"/>
  <c r="I43" i="248"/>
  <c r="H43" i="248"/>
  <c r="G43" i="248"/>
  <c r="F43" i="248"/>
  <c r="E43" i="248"/>
  <c r="D43" i="248"/>
  <c r="D44" i="248" s="1"/>
  <c r="C43" i="248"/>
  <c r="C44" i="248" s="1"/>
  <c r="L37" i="248"/>
  <c r="K37" i="248"/>
  <c r="J37" i="248"/>
  <c r="J44" i="248" s="1"/>
  <c r="I37" i="248"/>
  <c r="I44" i="248" s="1"/>
  <c r="H37" i="248"/>
  <c r="H44" i="248" s="1"/>
  <c r="G37" i="248"/>
  <c r="G44" i="248" s="1"/>
  <c r="F37" i="248"/>
  <c r="E37" i="248"/>
  <c r="D37" i="248"/>
  <c r="C37" i="248"/>
  <c r="L25" i="248"/>
  <c r="K25" i="248"/>
  <c r="J25" i="248"/>
  <c r="I25" i="248"/>
  <c r="H25" i="248"/>
  <c r="G25" i="248"/>
  <c r="F25" i="248"/>
  <c r="E25" i="248"/>
  <c r="D25" i="248"/>
  <c r="C25" i="248"/>
  <c r="L13" i="248"/>
  <c r="L26" i="248" s="1"/>
  <c r="L45" i="248" s="1"/>
  <c r="K13" i="248"/>
  <c r="K26" i="248" s="1"/>
  <c r="J13" i="248"/>
  <c r="I13" i="248"/>
  <c r="H13" i="248"/>
  <c r="H26" i="248" s="1"/>
  <c r="G13" i="248"/>
  <c r="G26" i="248" s="1"/>
  <c r="F13" i="248"/>
  <c r="E13" i="248"/>
  <c r="D13" i="248"/>
  <c r="C13" i="248"/>
  <c r="C26" i="248" s="1"/>
  <c r="L50" i="249"/>
  <c r="K50" i="249"/>
  <c r="J50" i="249"/>
  <c r="I50" i="249"/>
  <c r="H50" i="249"/>
  <c r="G50" i="249"/>
  <c r="F50" i="249"/>
  <c r="E50" i="249"/>
  <c r="D50" i="249"/>
  <c r="C50" i="249"/>
  <c r="L43" i="249"/>
  <c r="L44" i="249" s="1"/>
  <c r="K43" i="249"/>
  <c r="K44" i="249" s="1"/>
  <c r="J43" i="249"/>
  <c r="J44" i="249" s="1"/>
  <c r="I43" i="249"/>
  <c r="H43" i="249"/>
  <c r="G43" i="249"/>
  <c r="F43" i="249"/>
  <c r="E43" i="249"/>
  <c r="D43" i="249"/>
  <c r="C43" i="249"/>
  <c r="C44" i="249" s="1"/>
  <c r="L37" i="249"/>
  <c r="K37" i="249"/>
  <c r="J37" i="249"/>
  <c r="I37" i="249"/>
  <c r="H37" i="249"/>
  <c r="G37" i="249"/>
  <c r="F37" i="249"/>
  <c r="E37" i="249"/>
  <c r="E44" i="249" s="1"/>
  <c r="D37" i="249"/>
  <c r="C37" i="249"/>
  <c r="C26" i="249"/>
  <c r="L25" i="249"/>
  <c r="K25" i="249"/>
  <c r="J25" i="249"/>
  <c r="J26" i="249" s="1"/>
  <c r="I25" i="249"/>
  <c r="I26" i="249" s="1"/>
  <c r="H25" i="249"/>
  <c r="G25" i="249"/>
  <c r="F25" i="249"/>
  <c r="E25" i="249"/>
  <c r="D25" i="249"/>
  <c r="C25" i="249"/>
  <c r="L13" i="249"/>
  <c r="K13" i="249"/>
  <c r="K26" i="249" s="1"/>
  <c r="J13" i="249"/>
  <c r="I13" i="249"/>
  <c r="H13" i="249"/>
  <c r="G13" i="249"/>
  <c r="F13" i="249"/>
  <c r="E13" i="249"/>
  <c r="E26" i="249" s="1"/>
  <c r="E45" i="249" s="1"/>
  <c r="D13" i="249"/>
  <c r="D26" i="249" s="1"/>
  <c r="C13" i="249"/>
  <c r="L50" i="250"/>
  <c r="K50" i="250"/>
  <c r="J50" i="250"/>
  <c r="I50" i="250"/>
  <c r="H50" i="250"/>
  <c r="G50" i="250"/>
  <c r="F50" i="250"/>
  <c r="E50" i="250"/>
  <c r="D50" i="250"/>
  <c r="C50" i="250"/>
  <c r="L43" i="250"/>
  <c r="L44" i="250" s="1"/>
  <c r="K43" i="250"/>
  <c r="J43" i="250"/>
  <c r="I43" i="250"/>
  <c r="H43" i="250"/>
  <c r="G43" i="250"/>
  <c r="F43" i="250"/>
  <c r="E43" i="250"/>
  <c r="D43" i="250"/>
  <c r="C43" i="250"/>
  <c r="L37" i="250"/>
  <c r="K37" i="250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C37" i="250"/>
  <c r="L25" i="250"/>
  <c r="K25" i="250"/>
  <c r="J25" i="250"/>
  <c r="I25" i="250"/>
  <c r="H25" i="250"/>
  <c r="G25" i="250"/>
  <c r="F25" i="250"/>
  <c r="E25" i="250"/>
  <c r="D25" i="250"/>
  <c r="C25" i="250"/>
  <c r="L13" i="250"/>
  <c r="K13" i="250"/>
  <c r="K26" i="250" s="1"/>
  <c r="J13" i="250"/>
  <c r="I13" i="250"/>
  <c r="H13" i="250"/>
  <c r="H26" i="250" s="1"/>
  <c r="H45" i="250" s="1"/>
  <c r="G13" i="250"/>
  <c r="G26" i="250" s="1"/>
  <c r="F13" i="250"/>
  <c r="F26" i="250" s="1"/>
  <c r="E13" i="250"/>
  <c r="E26" i="250" s="1"/>
  <c r="E45" i="250" s="1"/>
  <c r="D13" i="250"/>
  <c r="D26" i="250" s="1"/>
  <c r="C13" i="250"/>
  <c r="C26" i="250" s="1"/>
  <c r="L50" i="251"/>
  <c r="K50" i="251"/>
  <c r="J50" i="251"/>
  <c r="I50" i="251"/>
  <c r="H50" i="251"/>
  <c r="G50" i="251"/>
  <c r="F50" i="251"/>
  <c r="E50" i="251"/>
  <c r="D50" i="251"/>
  <c r="C50" i="251"/>
  <c r="J44" i="251"/>
  <c r="L43" i="251"/>
  <c r="L44" i="251" s="1"/>
  <c r="K43" i="251"/>
  <c r="K44" i="251" s="1"/>
  <c r="J43" i="251"/>
  <c r="I43" i="251"/>
  <c r="H43" i="251"/>
  <c r="G43" i="251"/>
  <c r="F43" i="251"/>
  <c r="E43" i="251"/>
  <c r="D43" i="251"/>
  <c r="D44" i="251" s="1"/>
  <c r="C43" i="251"/>
  <c r="C44" i="251" s="1"/>
  <c r="L37" i="251"/>
  <c r="K37" i="251"/>
  <c r="J37" i="251"/>
  <c r="I37" i="251"/>
  <c r="H37" i="251"/>
  <c r="G37" i="251"/>
  <c r="F37" i="251"/>
  <c r="E37" i="251"/>
  <c r="D37" i="251"/>
  <c r="C37" i="251"/>
  <c r="K26" i="251"/>
  <c r="K45" i="251" s="1"/>
  <c r="C26" i="251"/>
  <c r="L25" i="251"/>
  <c r="K25" i="251"/>
  <c r="J25" i="251"/>
  <c r="J26" i="251" s="1"/>
  <c r="J45" i="251" s="1"/>
  <c r="I25" i="251"/>
  <c r="I26" i="251" s="1"/>
  <c r="H25" i="251"/>
  <c r="H26" i="251" s="1"/>
  <c r="G25" i="251"/>
  <c r="F25" i="251"/>
  <c r="E25" i="251"/>
  <c r="D25" i="251"/>
  <c r="C25" i="251"/>
  <c r="L13" i="251"/>
  <c r="K13" i="251"/>
  <c r="J13" i="251"/>
  <c r="I13" i="251"/>
  <c r="H13" i="251"/>
  <c r="G13" i="251"/>
  <c r="F13" i="251"/>
  <c r="E13" i="251"/>
  <c r="D13" i="251"/>
  <c r="C13" i="251"/>
  <c r="L50" i="252"/>
  <c r="K50" i="252"/>
  <c r="J50" i="252"/>
  <c r="I50" i="252"/>
  <c r="H50" i="252"/>
  <c r="G50" i="252"/>
  <c r="F50" i="252"/>
  <c r="E50" i="252"/>
  <c r="D50" i="252"/>
  <c r="C50" i="252"/>
  <c r="J44" i="252"/>
  <c r="L43" i="252"/>
  <c r="L44" i="252" s="1"/>
  <c r="K43" i="252"/>
  <c r="J43" i="252"/>
  <c r="I43" i="252"/>
  <c r="H43" i="252"/>
  <c r="G43" i="252"/>
  <c r="F43" i="252"/>
  <c r="E43" i="252"/>
  <c r="D43" i="252"/>
  <c r="C43" i="252"/>
  <c r="L37" i="252"/>
  <c r="K37" i="252"/>
  <c r="J37" i="252"/>
  <c r="I37" i="252"/>
  <c r="H37" i="252"/>
  <c r="H44" i="252" s="1"/>
  <c r="G37" i="252"/>
  <c r="G44" i="252" s="1"/>
  <c r="F37" i="252"/>
  <c r="F44" i="252" s="1"/>
  <c r="E37" i="252"/>
  <c r="E44" i="252" s="1"/>
  <c r="D37" i="252"/>
  <c r="C37" i="252"/>
  <c r="K26" i="252"/>
  <c r="C26" i="252"/>
  <c r="L25" i="252"/>
  <c r="K25" i="252"/>
  <c r="J25" i="252"/>
  <c r="I25" i="252"/>
  <c r="H25" i="252"/>
  <c r="G25" i="252"/>
  <c r="F25" i="252"/>
  <c r="E25" i="252"/>
  <c r="D25" i="252"/>
  <c r="C25" i="252"/>
  <c r="L13" i="252"/>
  <c r="K13" i="252"/>
  <c r="J13" i="252"/>
  <c r="I13" i="252"/>
  <c r="H13" i="252"/>
  <c r="H26" i="252" s="1"/>
  <c r="H45" i="252" s="1"/>
  <c r="G13" i="252"/>
  <c r="G26" i="252" s="1"/>
  <c r="G45" i="252" s="1"/>
  <c r="F13" i="252"/>
  <c r="F26" i="252" s="1"/>
  <c r="F45" i="252" s="1"/>
  <c r="E13" i="252"/>
  <c r="E26" i="252" s="1"/>
  <c r="E45" i="252" s="1"/>
  <c r="D13" i="252"/>
  <c r="D26" i="252" s="1"/>
  <c r="C13" i="252"/>
  <c r="L50" i="253"/>
  <c r="K50" i="253"/>
  <c r="J50" i="253"/>
  <c r="I50" i="253"/>
  <c r="H50" i="253"/>
  <c r="G50" i="253"/>
  <c r="F50" i="253"/>
  <c r="E50" i="253"/>
  <c r="D50" i="253"/>
  <c r="C50" i="253"/>
  <c r="L43" i="253"/>
  <c r="L44" i="253" s="1"/>
  <c r="K43" i="253"/>
  <c r="J43" i="253"/>
  <c r="I43" i="253"/>
  <c r="H43" i="253"/>
  <c r="G43" i="253"/>
  <c r="F43" i="253"/>
  <c r="E43" i="253"/>
  <c r="D43" i="253"/>
  <c r="D44" i="253" s="1"/>
  <c r="C43" i="253"/>
  <c r="L37" i="253"/>
  <c r="K37" i="253"/>
  <c r="K44" i="253" s="1"/>
  <c r="J37" i="253"/>
  <c r="J44" i="253" s="1"/>
  <c r="I37" i="253"/>
  <c r="H37" i="253"/>
  <c r="G37" i="253"/>
  <c r="F37" i="253"/>
  <c r="E37" i="253"/>
  <c r="E44" i="253" s="1"/>
  <c r="D37" i="253"/>
  <c r="C37" i="253"/>
  <c r="C26" i="253"/>
  <c r="L25" i="253"/>
  <c r="K25" i="253"/>
  <c r="J25" i="253"/>
  <c r="J26" i="253" s="1"/>
  <c r="I25" i="253"/>
  <c r="H25" i="253"/>
  <c r="G25" i="253"/>
  <c r="F25" i="253"/>
  <c r="E25" i="253"/>
  <c r="D25" i="253"/>
  <c r="C25" i="253"/>
  <c r="L13" i="253"/>
  <c r="L26" i="253" s="1"/>
  <c r="K13" i="253"/>
  <c r="K26" i="253" s="1"/>
  <c r="K45" i="253" s="1"/>
  <c r="J13" i="253"/>
  <c r="I13" i="253"/>
  <c r="H13" i="253"/>
  <c r="H26" i="253" s="1"/>
  <c r="G13" i="253"/>
  <c r="F13" i="253"/>
  <c r="E13" i="253"/>
  <c r="D13" i="253"/>
  <c r="C13" i="253"/>
  <c r="L50" i="254"/>
  <c r="K50" i="254"/>
  <c r="J50" i="254"/>
  <c r="I50" i="254"/>
  <c r="H50" i="254"/>
  <c r="G50" i="254"/>
  <c r="F50" i="254"/>
  <c r="E50" i="254"/>
  <c r="D50" i="254"/>
  <c r="C50" i="254"/>
  <c r="J44" i="254"/>
  <c r="L43" i="254"/>
  <c r="L44" i="254" s="1"/>
  <c r="K43" i="254"/>
  <c r="J43" i="254"/>
  <c r="I43" i="254"/>
  <c r="H43" i="254"/>
  <c r="G43" i="254"/>
  <c r="F43" i="254"/>
  <c r="E43" i="254"/>
  <c r="D43" i="254"/>
  <c r="C43" i="254"/>
  <c r="L37" i="254"/>
  <c r="K37" i="254"/>
  <c r="J37" i="254"/>
  <c r="I37" i="254"/>
  <c r="I44" i="254" s="1"/>
  <c r="H37" i="254"/>
  <c r="H44" i="254" s="1"/>
  <c r="G37" i="254"/>
  <c r="F37" i="254"/>
  <c r="F44" i="254" s="1"/>
  <c r="E37" i="254"/>
  <c r="E44" i="254" s="1"/>
  <c r="D37" i="254"/>
  <c r="C37" i="254"/>
  <c r="C44" i="254" s="1"/>
  <c r="K26" i="254"/>
  <c r="C26" i="254"/>
  <c r="C45" i="254" s="1"/>
  <c r="L25" i="254"/>
  <c r="K25" i="254"/>
  <c r="J25" i="254"/>
  <c r="J26" i="254" s="1"/>
  <c r="J45" i="254" s="1"/>
  <c r="I25" i="254"/>
  <c r="H25" i="254"/>
  <c r="G25" i="254"/>
  <c r="F25" i="254"/>
  <c r="E25" i="254"/>
  <c r="D25" i="254"/>
  <c r="C25" i="254"/>
  <c r="L13" i="254"/>
  <c r="K13" i="254"/>
  <c r="J13" i="254"/>
  <c r="I13" i="254"/>
  <c r="I26" i="254" s="1"/>
  <c r="H13" i="254"/>
  <c r="H26" i="254" s="1"/>
  <c r="H45" i="254" s="1"/>
  <c r="G13" i="254"/>
  <c r="F13" i="254"/>
  <c r="F26" i="254" s="1"/>
  <c r="E13" i="254"/>
  <c r="E26" i="254" s="1"/>
  <c r="D13" i="254"/>
  <c r="D26" i="254" s="1"/>
  <c r="C13" i="254"/>
  <c r="L50" i="255"/>
  <c r="K50" i="255"/>
  <c r="J50" i="255"/>
  <c r="I50" i="255"/>
  <c r="H50" i="255"/>
  <c r="G50" i="255"/>
  <c r="F50" i="255"/>
  <c r="E50" i="255"/>
  <c r="D50" i="255"/>
  <c r="C50" i="255"/>
  <c r="L43" i="255"/>
  <c r="L44" i="255" s="1"/>
  <c r="K43" i="255"/>
  <c r="J43" i="255"/>
  <c r="I43" i="255"/>
  <c r="H43" i="255"/>
  <c r="G43" i="255"/>
  <c r="F43" i="255"/>
  <c r="E43" i="255"/>
  <c r="D43" i="255"/>
  <c r="D44" i="255" s="1"/>
  <c r="C43" i="255"/>
  <c r="L37" i="255"/>
  <c r="K37" i="255"/>
  <c r="K44" i="255" s="1"/>
  <c r="J37" i="255"/>
  <c r="J44" i="255" s="1"/>
  <c r="I37" i="255"/>
  <c r="H37" i="255"/>
  <c r="H44" i="255" s="1"/>
  <c r="G37" i="255"/>
  <c r="G44" i="255" s="1"/>
  <c r="F37" i="255"/>
  <c r="E37" i="255"/>
  <c r="E44" i="255" s="1"/>
  <c r="D37" i="255"/>
  <c r="C37" i="255"/>
  <c r="C26" i="255"/>
  <c r="L25" i="255"/>
  <c r="K25" i="255"/>
  <c r="J25" i="255"/>
  <c r="J26" i="255" s="1"/>
  <c r="I25" i="255"/>
  <c r="H25" i="255"/>
  <c r="G25" i="255"/>
  <c r="F25" i="255"/>
  <c r="E25" i="255"/>
  <c r="D25" i="255"/>
  <c r="C25" i="255"/>
  <c r="L13" i="255"/>
  <c r="L26" i="255" s="1"/>
  <c r="K13" i="255"/>
  <c r="K26" i="255" s="1"/>
  <c r="K45" i="255" s="1"/>
  <c r="J13" i="255"/>
  <c r="I13" i="255"/>
  <c r="H13" i="255"/>
  <c r="H26" i="255" s="1"/>
  <c r="G13" i="255"/>
  <c r="F13" i="255"/>
  <c r="E13" i="255"/>
  <c r="D13" i="255"/>
  <c r="C13" i="255"/>
  <c r="L50" i="256"/>
  <c r="K50" i="256"/>
  <c r="J50" i="256"/>
  <c r="I50" i="256"/>
  <c r="H50" i="256"/>
  <c r="G50" i="256"/>
  <c r="F50" i="256"/>
  <c r="E50" i="256"/>
  <c r="D50" i="256"/>
  <c r="C50" i="256"/>
  <c r="J44" i="256"/>
  <c r="L43" i="256"/>
  <c r="L44" i="256" s="1"/>
  <c r="K43" i="256"/>
  <c r="J43" i="256"/>
  <c r="I43" i="256"/>
  <c r="H43" i="256"/>
  <c r="G43" i="256"/>
  <c r="F43" i="256"/>
  <c r="E43" i="256"/>
  <c r="D43" i="256"/>
  <c r="C43" i="256"/>
  <c r="L37" i="256"/>
  <c r="K37" i="256"/>
  <c r="J37" i="256"/>
  <c r="I37" i="256"/>
  <c r="H37" i="256"/>
  <c r="G37" i="256"/>
  <c r="G44" i="256" s="1"/>
  <c r="F37" i="256"/>
  <c r="F44" i="256" s="1"/>
  <c r="E37" i="256"/>
  <c r="D37" i="256"/>
  <c r="C37" i="256"/>
  <c r="C44" i="256" s="1"/>
  <c r="L25" i="256"/>
  <c r="K25" i="256"/>
  <c r="K26" i="256" s="1"/>
  <c r="J25" i="256"/>
  <c r="J26" i="256" s="1"/>
  <c r="J45" i="256" s="1"/>
  <c r="I25" i="256"/>
  <c r="H25" i="256"/>
  <c r="G25" i="256"/>
  <c r="F25" i="256"/>
  <c r="E25" i="256"/>
  <c r="D25" i="256"/>
  <c r="C25" i="256"/>
  <c r="L13" i="256"/>
  <c r="K13" i="256"/>
  <c r="J13" i="256"/>
  <c r="I13" i="256"/>
  <c r="H13" i="256"/>
  <c r="G13" i="256"/>
  <c r="G26" i="256" s="1"/>
  <c r="F13" i="256"/>
  <c r="F26" i="256" s="1"/>
  <c r="F45" i="256" s="1"/>
  <c r="E13" i="256"/>
  <c r="D13" i="256"/>
  <c r="D26" i="256" s="1"/>
  <c r="C13" i="256"/>
  <c r="C26" i="256" s="1"/>
  <c r="C45" i="256" s="1"/>
  <c r="L50" i="257"/>
  <c r="K50" i="257"/>
  <c r="J50" i="257"/>
  <c r="I50" i="257"/>
  <c r="H50" i="257"/>
  <c r="G50" i="257"/>
  <c r="F50" i="257"/>
  <c r="E50" i="257"/>
  <c r="D50" i="257"/>
  <c r="C50" i="257"/>
  <c r="E44" i="257"/>
  <c r="L43" i="257"/>
  <c r="L44" i="257" s="1"/>
  <c r="K43" i="257"/>
  <c r="J43" i="257"/>
  <c r="I43" i="257"/>
  <c r="H43" i="257"/>
  <c r="G43" i="257"/>
  <c r="F43" i="257"/>
  <c r="E43" i="257"/>
  <c r="D43" i="257"/>
  <c r="D44" i="257" s="1"/>
  <c r="C43" i="257"/>
  <c r="L37" i="257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D37" i="257"/>
  <c r="C37" i="257"/>
  <c r="L25" i="257"/>
  <c r="K25" i="257"/>
  <c r="J25" i="257"/>
  <c r="I25" i="257"/>
  <c r="H25" i="257"/>
  <c r="G25" i="257"/>
  <c r="F25" i="257"/>
  <c r="E25" i="257"/>
  <c r="D25" i="257"/>
  <c r="C25" i="257"/>
  <c r="L13" i="257"/>
  <c r="L26" i="257" s="1"/>
  <c r="L45" i="257" s="1"/>
  <c r="K13" i="257"/>
  <c r="K26" i="257" s="1"/>
  <c r="J13" i="257"/>
  <c r="I13" i="257"/>
  <c r="I26" i="257" s="1"/>
  <c r="I45" i="257" s="1"/>
  <c r="H13" i="257"/>
  <c r="H26" i="257" s="1"/>
  <c r="G13" i="257"/>
  <c r="G26" i="257" s="1"/>
  <c r="F13" i="257"/>
  <c r="F26" i="257" s="1"/>
  <c r="E13" i="257"/>
  <c r="D13" i="257"/>
  <c r="C13" i="257"/>
  <c r="C26" i="257" s="1"/>
  <c r="L50" i="258"/>
  <c r="K50" i="258"/>
  <c r="J50" i="258"/>
  <c r="I50" i="258"/>
  <c r="H50" i="258"/>
  <c r="G50" i="258"/>
  <c r="F50" i="258"/>
  <c r="E50" i="258"/>
  <c r="D50" i="258"/>
  <c r="C50" i="258"/>
  <c r="L43" i="258"/>
  <c r="L44" i="258" s="1"/>
  <c r="K43" i="258"/>
  <c r="J43" i="258"/>
  <c r="J44" i="258" s="1"/>
  <c r="I43" i="258"/>
  <c r="H43" i="258"/>
  <c r="G43" i="258"/>
  <c r="F43" i="258"/>
  <c r="E43" i="258"/>
  <c r="D43" i="258"/>
  <c r="C43" i="258"/>
  <c r="L37" i="258"/>
  <c r="K37" i="258"/>
  <c r="J37" i="258"/>
  <c r="I37" i="258"/>
  <c r="H37" i="258"/>
  <c r="G37" i="258"/>
  <c r="F37" i="258"/>
  <c r="E37" i="258"/>
  <c r="E44" i="258" s="1"/>
  <c r="D37" i="258"/>
  <c r="C37" i="258"/>
  <c r="C26" i="258"/>
  <c r="L25" i="258"/>
  <c r="K25" i="258"/>
  <c r="J25" i="258"/>
  <c r="I25" i="258"/>
  <c r="H25" i="258"/>
  <c r="G25" i="258"/>
  <c r="F25" i="258"/>
  <c r="E25" i="258"/>
  <c r="D25" i="258"/>
  <c r="C25" i="258"/>
  <c r="L13" i="258"/>
  <c r="K13" i="258"/>
  <c r="K26" i="258" s="1"/>
  <c r="J13" i="258"/>
  <c r="I13" i="258"/>
  <c r="H13" i="258"/>
  <c r="G13" i="258"/>
  <c r="F13" i="258"/>
  <c r="E13" i="258"/>
  <c r="E26" i="258" s="1"/>
  <c r="E45" i="258" s="1"/>
  <c r="D13" i="258"/>
  <c r="D26" i="258" s="1"/>
  <c r="C13" i="258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C26" i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K26" i="1" s="1"/>
  <c r="K45" i="1" s="1"/>
  <c r="J13" i="1"/>
  <c r="J26" i="1" s="1"/>
  <c r="I13" i="1"/>
  <c r="I26" i="1" s="1"/>
  <c r="I45" i="1" s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C13" i="1"/>
  <c r="I45" i="234" l="1"/>
  <c r="K45" i="243"/>
  <c r="K45" i="250"/>
  <c r="K45" i="239"/>
  <c r="K45" i="244"/>
  <c r="K45" i="240"/>
  <c r="C45" i="223"/>
  <c r="E45" i="1"/>
  <c r="I26" i="255"/>
  <c r="E45" i="233"/>
  <c r="G45" i="229"/>
  <c r="F26" i="227"/>
  <c r="D44" i="227"/>
  <c r="C44" i="225"/>
  <c r="E26" i="223"/>
  <c r="E45" i="223" s="1"/>
  <c r="K44" i="222"/>
  <c r="K45" i="222" s="1"/>
  <c r="D44" i="215"/>
  <c r="L45" i="212"/>
  <c r="L44" i="205"/>
  <c r="F26" i="194"/>
  <c r="F45" i="194" s="1"/>
  <c r="D45" i="181"/>
  <c r="E45" i="219"/>
  <c r="K45" i="184"/>
  <c r="C45" i="252"/>
  <c r="K45" i="219"/>
  <c r="F45" i="242"/>
  <c r="J45" i="237"/>
  <c r="F45" i="235"/>
  <c r="G45" i="231"/>
  <c r="I45" i="203"/>
  <c r="G45" i="219"/>
  <c r="F45" i="212"/>
  <c r="F45" i="210"/>
  <c r="D45" i="195"/>
  <c r="K45" i="252"/>
  <c r="J45" i="249"/>
  <c r="D45" i="245"/>
  <c r="G45" i="235"/>
  <c r="G45" i="225"/>
  <c r="J45" i="1"/>
  <c r="K45" i="245"/>
  <c r="J45" i="243"/>
  <c r="C45" i="238"/>
  <c r="L45" i="237"/>
  <c r="H45" i="235"/>
  <c r="I45" i="215"/>
  <c r="G45" i="207"/>
  <c r="F45" i="182"/>
  <c r="C45" i="224"/>
  <c r="D45" i="250"/>
  <c r="I45" i="220"/>
  <c r="E45" i="254"/>
  <c r="C45" i="243"/>
  <c r="F45" i="202"/>
  <c r="H45" i="221"/>
  <c r="J45" i="220"/>
  <c r="F45" i="254"/>
  <c r="D45" i="240"/>
  <c r="F45" i="238"/>
  <c r="D45" i="234"/>
  <c r="K45" i="224"/>
  <c r="C44" i="258"/>
  <c r="E26" i="256"/>
  <c r="E44" i="256"/>
  <c r="G26" i="254"/>
  <c r="G44" i="254"/>
  <c r="J45" i="253"/>
  <c r="I26" i="252"/>
  <c r="I44" i="252"/>
  <c r="L26" i="250"/>
  <c r="L45" i="250" s="1"/>
  <c r="G26" i="247"/>
  <c r="F44" i="245"/>
  <c r="L45" i="242"/>
  <c r="E26" i="240"/>
  <c r="E45" i="240" s="1"/>
  <c r="G26" i="238"/>
  <c r="G45" i="238" s="1"/>
  <c r="F44" i="238"/>
  <c r="L26" i="235"/>
  <c r="L45" i="235" s="1"/>
  <c r="E26" i="234"/>
  <c r="E45" i="234" s="1"/>
  <c r="D26" i="228"/>
  <c r="D45" i="228" s="1"/>
  <c r="L26" i="225"/>
  <c r="L45" i="225" s="1"/>
  <c r="D45" i="224"/>
  <c r="C44" i="224"/>
  <c r="L44" i="223"/>
  <c r="L45" i="223" s="1"/>
  <c r="J44" i="221"/>
  <c r="J45" i="218"/>
  <c r="H44" i="217"/>
  <c r="D26" i="214"/>
  <c r="D45" i="214" s="1"/>
  <c r="E44" i="209"/>
  <c r="I45" i="205"/>
  <c r="J26" i="182"/>
  <c r="J45" i="182" s="1"/>
  <c r="J45" i="232"/>
  <c r="L26" i="218"/>
  <c r="L45" i="218" s="1"/>
  <c r="F26" i="258"/>
  <c r="F44" i="258"/>
  <c r="H44" i="256"/>
  <c r="E26" i="243"/>
  <c r="E45" i="243" s="1"/>
  <c r="G44" i="240"/>
  <c r="G45" i="240" s="1"/>
  <c r="F44" i="224"/>
  <c r="F45" i="224" s="1"/>
  <c r="E45" i="224"/>
  <c r="G45" i="206"/>
  <c r="F44" i="249"/>
  <c r="L45" i="245"/>
  <c r="J45" i="238"/>
  <c r="H26" i="234"/>
  <c r="G44" i="234"/>
  <c r="G45" i="234" s="1"/>
  <c r="G26" i="224"/>
  <c r="G45" i="224" s="1"/>
  <c r="D26" i="210"/>
  <c r="G45" i="209"/>
  <c r="H26" i="206"/>
  <c r="L26" i="205"/>
  <c r="G26" i="258"/>
  <c r="G44" i="258"/>
  <c r="J26" i="257"/>
  <c r="J45" i="257" s="1"/>
  <c r="I26" i="256"/>
  <c r="I44" i="256"/>
  <c r="K44" i="254"/>
  <c r="C44" i="252"/>
  <c r="D26" i="251"/>
  <c r="D45" i="251" s="1"/>
  <c r="G26" i="249"/>
  <c r="G44" i="249"/>
  <c r="J26" i="248"/>
  <c r="J45" i="248" s="1"/>
  <c r="K44" i="247"/>
  <c r="K45" i="247" s="1"/>
  <c r="J44" i="245"/>
  <c r="J26" i="244"/>
  <c r="J45" i="244" s="1"/>
  <c r="F26" i="243"/>
  <c r="D44" i="242"/>
  <c r="I26" i="240"/>
  <c r="H44" i="240"/>
  <c r="H45" i="240" s="1"/>
  <c r="E26" i="230"/>
  <c r="E45" i="230" s="1"/>
  <c r="G44" i="230"/>
  <c r="G44" i="224"/>
  <c r="D26" i="222"/>
  <c r="D45" i="220"/>
  <c r="D44" i="219"/>
  <c r="H45" i="218"/>
  <c r="H26" i="214"/>
  <c r="C44" i="213"/>
  <c r="F44" i="210"/>
  <c r="H26" i="209"/>
  <c r="I44" i="209"/>
  <c r="I45" i="209" s="1"/>
  <c r="J26" i="201"/>
  <c r="D26" i="199"/>
  <c r="D45" i="199" s="1"/>
  <c r="J26" i="193"/>
  <c r="H45" i="197"/>
  <c r="E45" i="242"/>
  <c r="J45" i="255"/>
  <c r="L44" i="218"/>
  <c r="L26" i="217"/>
  <c r="L45" i="217" s="1"/>
  <c r="K44" i="217"/>
  <c r="K45" i="217" s="1"/>
  <c r="F44" i="215"/>
  <c r="H26" i="258"/>
  <c r="F44" i="236"/>
  <c r="F26" i="230"/>
  <c r="H44" i="230"/>
  <c r="I26" i="224"/>
  <c r="I45" i="224" s="1"/>
  <c r="H44" i="224"/>
  <c r="H45" i="224" s="1"/>
  <c r="E26" i="220"/>
  <c r="E45" i="220" s="1"/>
  <c r="F44" i="220"/>
  <c r="F45" i="215"/>
  <c r="D44" i="211"/>
  <c r="J44" i="209"/>
  <c r="K45" i="201"/>
  <c r="C45" i="200"/>
  <c r="E45" i="231"/>
  <c r="D44" i="233"/>
  <c r="G26" i="214"/>
  <c r="F44" i="207"/>
  <c r="F45" i="207" s="1"/>
  <c r="H44" i="258"/>
  <c r="E26" i="251"/>
  <c r="E45" i="251" s="1"/>
  <c r="H44" i="249"/>
  <c r="G26" i="243"/>
  <c r="K44" i="256"/>
  <c r="E44" i="251"/>
  <c r="E26" i="246"/>
  <c r="E44" i="246"/>
  <c r="G44" i="236"/>
  <c r="G45" i="236" s="1"/>
  <c r="G26" i="230"/>
  <c r="J26" i="224"/>
  <c r="J45" i="224" s="1"/>
  <c r="F26" i="220"/>
  <c r="F45" i="220" s="1"/>
  <c r="I44" i="198"/>
  <c r="I45" i="198" s="1"/>
  <c r="K45" i="185"/>
  <c r="H26" i="256"/>
  <c r="L26" i="252"/>
  <c r="L45" i="252" s="1"/>
  <c r="F26" i="249"/>
  <c r="I26" i="248"/>
  <c r="I45" i="248" s="1"/>
  <c r="J44" i="247"/>
  <c r="J45" i="247" s="1"/>
  <c r="D26" i="230"/>
  <c r="D45" i="230" s="1"/>
  <c r="F44" i="230"/>
  <c r="L45" i="183"/>
  <c r="L26" i="254"/>
  <c r="D44" i="252"/>
  <c r="H26" i="249"/>
  <c r="K44" i="248"/>
  <c r="L26" i="247"/>
  <c r="F44" i="243"/>
  <c r="I44" i="240"/>
  <c r="I26" i="258"/>
  <c r="I44" i="258"/>
  <c r="D26" i="253"/>
  <c r="C44" i="253"/>
  <c r="C45" i="253" s="1"/>
  <c r="F26" i="251"/>
  <c r="G44" i="243"/>
  <c r="D26" i="241"/>
  <c r="D45" i="241" s="1"/>
  <c r="J45" i="241"/>
  <c r="L44" i="238"/>
  <c r="J26" i="258"/>
  <c r="J45" i="258" s="1"/>
  <c r="L26" i="256"/>
  <c r="L45" i="256" s="1"/>
  <c r="D44" i="254"/>
  <c r="E26" i="253"/>
  <c r="E45" i="253" s="1"/>
  <c r="G26" i="251"/>
  <c r="G45" i="251" s="1"/>
  <c r="F44" i="251"/>
  <c r="I26" i="250"/>
  <c r="I45" i="250" s="1"/>
  <c r="D44" i="247"/>
  <c r="F26" i="246"/>
  <c r="F45" i="246" s="1"/>
  <c r="I26" i="243"/>
  <c r="H44" i="243"/>
  <c r="H45" i="243" s="1"/>
  <c r="E26" i="241"/>
  <c r="E45" i="241" s="1"/>
  <c r="L45" i="240"/>
  <c r="J26" i="236"/>
  <c r="H44" i="236"/>
  <c r="H45" i="236" s="1"/>
  <c r="G44" i="232"/>
  <c r="H26" i="230"/>
  <c r="H45" i="230" s="1"/>
  <c r="G26" i="220"/>
  <c r="E26" i="218"/>
  <c r="E45" i="218" s="1"/>
  <c r="E44" i="216"/>
  <c r="E26" i="213"/>
  <c r="K26" i="209"/>
  <c r="K45" i="209" s="1"/>
  <c r="H44" i="192"/>
  <c r="L44" i="246"/>
  <c r="E44" i="235"/>
  <c r="E45" i="235" s="1"/>
  <c r="H44" i="226"/>
  <c r="H45" i="226" s="1"/>
  <c r="H26" i="220"/>
  <c r="I44" i="220"/>
  <c r="J45" i="219"/>
  <c r="G26" i="216"/>
  <c r="G45" i="216" s="1"/>
  <c r="G44" i="211"/>
  <c r="F45" i="200"/>
  <c r="J26" i="198"/>
  <c r="K45" i="171"/>
  <c r="C45" i="161"/>
  <c r="K45" i="254"/>
  <c r="D45" i="252"/>
  <c r="H26" i="211"/>
  <c r="H45" i="211" s="1"/>
  <c r="I45" i="194"/>
  <c r="L26" i="258"/>
  <c r="L45" i="258" s="1"/>
  <c r="D44" i="256"/>
  <c r="D45" i="256" s="1"/>
  <c r="E26" i="255"/>
  <c r="E45" i="255" s="1"/>
  <c r="G26" i="253"/>
  <c r="F44" i="253"/>
  <c r="H44" i="251"/>
  <c r="H45" i="251" s="1"/>
  <c r="K44" i="250"/>
  <c r="L26" i="249"/>
  <c r="H44" i="246"/>
  <c r="G26" i="241"/>
  <c r="C26" i="239"/>
  <c r="C45" i="239" s="1"/>
  <c r="D44" i="239"/>
  <c r="I45" i="237"/>
  <c r="L26" i="236"/>
  <c r="J44" i="236"/>
  <c r="I44" i="232"/>
  <c r="I45" i="232" s="1"/>
  <c r="K45" i="229"/>
  <c r="C26" i="228"/>
  <c r="C45" i="228" s="1"/>
  <c r="H45" i="227"/>
  <c r="J26" i="226"/>
  <c r="I44" i="226"/>
  <c r="I45" i="226" s="1"/>
  <c r="G26" i="213"/>
  <c r="G45" i="213" s="1"/>
  <c r="G44" i="208"/>
  <c r="G45" i="208" s="1"/>
  <c r="F26" i="205"/>
  <c r="F45" i="205" s="1"/>
  <c r="L26" i="204"/>
  <c r="H45" i="222"/>
  <c r="C44" i="255"/>
  <c r="C45" i="255" s="1"/>
  <c r="F26" i="253"/>
  <c r="G44" i="251"/>
  <c r="G26" i="246"/>
  <c r="G44" i="246"/>
  <c r="D44" i="245"/>
  <c r="I44" i="243"/>
  <c r="J26" i="242"/>
  <c r="J45" i="242" s="1"/>
  <c r="C44" i="239"/>
  <c r="H44" i="232"/>
  <c r="H45" i="232" s="1"/>
  <c r="I26" i="230"/>
  <c r="I45" i="230" s="1"/>
  <c r="D26" i="257"/>
  <c r="D45" i="257" s="1"/>
  <c r="C44" i="257"/>
  <c r="G44" i="253"/>
  <c r="D26" i="248"/>
  <c r="D45" i="248" s="1"/>
  <c r="I44" i="246"/>
  <c r="I45" i="246" s="1"/>
  <c r="D26" i="244"/>
  <c r="D26" i="239"/>
  <c r="D26" i="237"/>
  <c r="J44" i="232"/>
  <c r="J26" i="222"/>
  <c r="J45" i="221"/>
  <c r="I44" i="205"/>
  <c r="I45" i="189"/>
  <c r="K44" i="258"/>
  <c r="D26" i="255"/>
  <c r="J26" i="250"/>
  <c r="J45" i="250" s="1"/>
  <c r="I44" i="236"/>
  <c r="I45" i="236" s="1"/>
  <c r="F26" i="255"/>
  <c r="D26" i="229"/>
  <c r="H44" i="222"/>
  <c r="I45" i="216"/>
  <c r="I45" i="192"/>
  <c r="D44" i="258"/>
  <c r="D45" i="258" s="1"/>
  <c r="E26" i="257"/>
  <c r="E45" i="257" s="1"/>
  <c r="G26" i="255"/>
  <c r="G45" i="255" s="1"/>
  <c r="F44" i="255"/>
  <c r="I26" i="253"/>
  <c r="H44" i="253"/>
  <c r="J26" i="252"/>
  <c r="J45" i="252" s="1"/>
  <c r="D44" i="249"/>
  <c r="D45" i="249" s="1"/>
  <c r="E26" i="248"/>
  <c r="E44" i="248"/>
  <c r="J26" i="246"/>
  <c r="J44" i="246"/>
  <c r="E45" i="244"/>
  <c r="E26" i="239"/>
  <c r="E45" i="239" s="1"/>
  <c r="F44" i="239"/>
  <c r="E26" i="237"/>
  <c r="E45" i="237" s="1"/>
  <c r="L26" i="232"/>
  <c r="K44" i="232"/>
  <c r="L45" i="230"/>
  <c r="E26" i="229"/>
  <c r="E45" i="229" s="1"/>
  <c r="E44" i="228"/>
  <c r="E45" i="228" s="1"/>
  <c r="D26" i="227"/>
  <c r="D45" i="227" s="1"/>
  <c r="K45" i="227"/>
  <c r="L26" i="226"/>
  <c r="C45" i="225"/>
  <c r="I44" i="222"/>
  <c r="I45" i="222" s="1"/>
  <c r="J26" i="216"/>
  <c r="J45" i="216" s="1"/>
  <c r="I44" i="216"/>
  <c r="I26" i="213"/>
  <c r="I45" i="213" s="1"/>
  <c r="H26" i="208"/>
  <c r="I44" i="208"/>
  <c r="H45" i="205"/>
  <c r="D45" i="242"/>
  <c r="C44" i="250"/>
  <c r="D44" i="250"/>
  <c r="K26" i="232"/>
  <c r="K45" i="232" s="1"/>
  <c r="K26" i="226"/>
  <c r="K45" i="226" s="1"/>
  <c r="J44" i="226"/>
  <c r="H26" i="213"/>
  <c r="H44" i="208"/>
  <c r="K44" i="252"/>
  <c r="L26" i="251"/>
  <c r="L45" i="251" s="1"/>
  <c r="F26" i="248"/>
  <c r="F45" i="248" s="1"/>
  <c r="F44" i="248"/>
  <c r="I26" i="247"/>
  <c r="I45" i="247" s="1"/>
  <c r="K26" i="246"/>
  <c r="K45" i="246" s="1"/>
  <c r="F26" i="244"/>
  <c r="L44" i="242"/>
  <c r="G44" i="241"/>
  <c r="F26" i="239"/>
  <c r="F45" i="239" s="1"/>
  <c r="G44" i="239"/>
  <c r="G45" i="239" s="1"/>
  <c r="D44" i="235"/>
  <c r="D26" i="233"/>
  <c r="E44" i="230"/>
  <c r="F26" i="229"/>
  <c r="F45" i="229" s="1"/>
  <c r="E26" i="227"/>
  <c r="E45" i="227" s="1"/>
  <c r="L44" i="226"/>
  <c r="D26" i="223"/>
  <c r="D45" i="223" s="1"/>
  <c r="K45" i="223"/>
  <c r="L26" i="222"/>
  <c r="L45" i="222" s="1"/>
  <c r="J44" i="222"/>
  <c r="L44" i="219"/>
  <c r="I44" i="218"/>
  <c r="I45" i="218" s="1"/>
  <c r="F26" i="209"/>
  <c r="F45" i="209" s="1"/>
  <c r="I26" i="208"/>
  <c r="I45" i="208" s="1"/>
  <c r="C45" i="204"/>
  <c r="H44" i="197"/>
  <c r="K45" i="192"/>
  <c r="E45" i="185"/>
  <c r="L44" i="232"/>
  <c r="I44" i="230"/>
  <c r="G26" i="228"/>
  <c r="G44" i="228"/>
  <c r="D26" i="226"/>
  <c r="D45" i="226" s="1"/>
  <c r="H44" i="220"/>
  <c r="D26" i="218"/>
  <c r="D45" i="218" s="1"/>
  <c r="C44" i="218"/>
  <c r="C45" i="218" s="1"/>
  <c r="D45" i="217"/>
  <c r="J26" i="215"/>
  <c r="J26" i="213"/>
  <c r="J45" i="213" s="1"/>
  <c r="H44" i="213"/>
  <c r="G26" i="211"/>
  <c r="G45" i="211" s="1"/>
  <c r="J26" i="209"/>
  <c r="J45" i="209" s="1"/>
  <c r="J26" i="207"/>
  <c r="J45" i="207" s="1"/>
  <c r="G45" i="204"/>
  <c r="I45" i="193"/>
  <c r="H26" i="190"/>
  <c r="H45" i="190" s="1"/>
  <c r="K44" i="185"/>
  <c r="C45" i="183"/>
  <c r="L45" i="177"/>
  <c r="L26" i="144"/>
  <c r="D26" i="143"/>
  <c r="J45" i="223"/>
  <c r="D45" i="221"/>
  <c r="F45" i="203"/>
  <c r="H45" i="202"/>
  <c r="F26" i="195"/>
  <c r="F45" i="195" s="1"/>
  <c r="E45" i="192"/>
  <c r="E44" i="192"/>
  <c r="L45" i="186"/>
  <c r="H44" i="182"/>
  <c r="E45" i="169"/>
  <c r="G26" i="244"/>
  <c r="L26" i="238"/>
  <c r="L45" i="238" s="1"/>
  <c r="F26" i="236"/>
  <c r="F45" i="236" s="1"/>
  <c r="D44" i="236"/>
  <c r="D45" i="236" s="1"/>
  <c r="L44" i="234"/>
  <c r="H44" i="233"/>
  <c r="H45" i="233" s="1"/>
  <c r="D26" i="231"/>
  <c r="D45" i="231" s="1"/>
  <c r="C26" i="230"/>
  <c r="C45" i="230" s="1"/>
  <c r="L44" i="229"/>
  <c r="F44" i="226"/>
  <c r="F45" i="226" s="1"/>
  <c r="I44" i="223"/>
  <c r="I45" i="223" s="1"/>
  <c r="E26" i="221"/>
  <c r="E45" i="221" s="1"/>
  <c r="G44" i="218"/>
  <c r="G45" i="218" s="1"/>
  <c r="D45" i="216"/>
  <c r="D26" i="215"/>
  <c r="D45" i="215" s="1"/>
  <c r="C44" i="215"/>
  <c r="C45" i="206"/>
  <c r="G45" i="195"/>
  <c r="G26" i="154"/>
  <c r="G45" i="154" s="1"/>
  <c r="H45" i="164"/>
  <c r="D44" i="199"/>
  <c r="F26" i="197"/>
  <c r="G44" i="197"/>
  <c r="J44" i="192"/>
  <c r="F26" i="189"/>
  <c r="F45" i="189" s="1"/>
  <c r="K26" i="183"/>
  <c r="K45" i="183" s="1"/>
  <c r="L45" i="182"/>
  <c r="C44" i="181"/>
  <c r="J45" i="179"/>
  <c r="H45" i="175"/>
  <c r="C45" i="188"/>
  <c r="D45" i="108"/>
  <c r="I44" i="255"/>
  <c r="I44" i="253"/>
  <c r="I44" i="251"/>
  <c r="I45" i="251" s="1"/>
  <c r="I44" i="249"/>
  <c r="I45" i="249" s="1"/>
  <c r="I44" i="247"/>
  <c r="L26" i="246"/>
  <c r="L45" i="246" s="1"/>
  <c r="F44" i="242"/>
  <c r="I44" i="239"/>
  <c r="I45" i="239" s="1"/>
  <c r="F26" i="237"/>
  <c r="D44" i="237"/>
  <c r="L44" i="236"/>
  <c r="H44" i="234"/>
  <c r="D26" i="232"/>
  <c r="D45" i="232" s="1"/>
  <c r="L26" i="231"/>
  <c r="L45" i="231" s="1"/>
  <c r="K26" i="230"/>
  <c r="K45" i="230" s="1"/>
  <c r="J26" i="229"/>
  <c r="J45" i="229" s="1"/>
  <c r="H44" i="229"/>
  <c r="H45" i="229" s="1"/>
  <c r="F44" i="227"/>
  <c r="E45" i="222"/>
  <c r="F44" i="219"/>
  <c r="F45" i="219" s="1"/>
  <c r="K44" i="216"/>
  <c r="K45" i="216" s="1"/>
  <c r="L26" i="215"/>
  <c r="L45" i="215" s="1"/>
  <c r="J26" i="214"/>
  <c r="J44" i="214"/>
  <c r="H26" i="210"/>
  <c r="L26" i="207"/>
  <c r="L45" i="207" s="1"/>
  <c r="K26" i="206"/>
  <c r="G26" i="199"/>
  <c r="G45" i="199" s="1"/>
  <c r="J45" i="197"/>
  <c r="K44" i="197"/>
  <c r="I44" i="194"/>
  <c r="F45" i="181"/>
  <c r="F45" i="137"/>
  <c r="I44" i="234"/>
  <c r="E26" i="232"/>
  <c r="E45" i="232" s="1"/>
  <c r="J26" i="228"/>
  <c r="J45" i="228" s="1"/>
  <c r="D26" i="225"/>
  <c r="L26" i="224"/>
  <c r="F26" i="222"/>
  <c r="F45" i="222" s="1"/>
  <c r="D44" i="222"/>
  <c r="G44" i="219"/>
  <c r="E26" i="217"/>
  <c r="E45" i="217" s="1"/>
  <c r="J26" i="212"/>
  <c r="J45" i="212" s="1"/>
  <c r="J44" i="210"/>
  <c r="L44" i="208"/>
  <c r="L45" i="208" s="1"/>
  <c r="L44" i="206"/>
  <c r="E44" i="203"/>
  <c r="K45" i="197"/>
  <c r="E26" i="191"/>
  <c r="E45" i="188"/>
  <c r="I26" i="168"/>
  <c r="D45" i="154"/>
  <c r="K45" i="228"/>
  <c r="H44" i="227"/>
  <c r="E26" i="225"/>
  <c r="E45" i="225" s="1"/>
  <c r="L44" i="214"/>
  <c r="K26" i="212"/>
  <c r="K45" i="212" s="1"/>
  <c r="J44" i="212"/>
  <c r="J26" i="210"/>
  <c r="J45" i="210" s="1"/>
  <c r="C26" i="205"/>
  <c r="C45" i="205" s="1"/>
  <c r="I45" i="202"/>
  <c r="J44" i="199"/>
  <c r="C44" i="193"/>
  <c r="F26" i="191"/>
  <c r="F45" i="191" s="1"/>
  <c r="E45" i="154"/>
  <c r="G44" i="154"/>
  <c r="F44" i="237"/>
  <c r="L45" i="234"/>
  <c r="J45" i="233"/>
  <c r="F45" i="232"/>
  <c r="L26" i="229"/>
  <c r="J26" i="227"/>
  <c r="J45" i="227" s="1"/>
  <c r="G26" i="222"/>
  <c r="G45" i="222" s="1"/>
  <c r="H44" i="219"/>
  <c r="H45" i="219" s="1"/>
  <c r="F26" i="217"/>
  <c r="F45" i="217" s="1"/>
  <c r="L44" i="1"/>
  <c r="L44" i="247"/>
  <c r="H44" i="245"/>
  <c r="H45" i="245" s="1"/>
  <c r="I44" i="242"/>
  <c r="I45" i="242" s="1"/>
  <c r="L26" i="239"/>
  <c r="L45" i="239" s="1"/>
  <c r="D26" i="235"/>
  <c r="D45" i="235" s="1"/>
  <c r="G26" i="232"/>
  <c r="L44" i="228"/>
  <c r="L45" i="228" s="1"/>
  <c r="I44" i="227"/>
  <c r="I45" i="227" s="1"/>
  <c r="F26" i="225"/>
  <c r="F45" i="225" s="1"/>
  <c r="D44" i="225"/>
  <c r="L44" i="224"/>
  <c r="F44" i="222"/>
  <c r="I44" i="219"/>
  <c r="I45" i="219" s="1"/>
  <c r="G26" i="217"/>
  <c r="G45" i="217" s="1"/>
  <c r="E26" i="216"/>
  <c r="E45" i="216" s="1"/>
  <c r="C26" i="215"/>
  <c r="C45" i="215" s="1"/>
  <c r="C26" i="214"/>
  <c r="K44" i="211"/>
  <c r="K26" i="210"/>
  <c r="L44" i="210"/>
  <c r="C26" i="209"/>
  <c r="D26" i="208"/>
  <c r="D45" i="208" s="1"/>
  <c r="D26" i="206"/>
  <c r="D44" i="205"/>
  <c r="J26" i="199"/>
  <c r="K44" i="199"/>
  <c r="K45" i="199" s="1"/>
  <c r="K26" i="194"/>
  <c r="K45" i="194" s="1"/>
  <c r="G45" i="191"/>
  <c r="I44" i="191"/>
  <c r="D44" i="170"/>
  <c r="K44" i="151"/>
  <c r="F44" i="132"/>
  <c r="F45" i="132" s="1"/>
  <c r="E26" i="209"/>
  <c r="E45" i="209" s="1"/>
  <c r="D44" i="209"/>
  <c r="E26" i="207"/>
  <c r="I26" i="204"/>
  <c r="I45" i="204" s="1"/>
  <c r="I26" i="201"/>
  <c r="J44" i="201"/>
  <c r="L26" i="200"/>
  <c r="I26" i="191"/>
  <c r="K44" i="191"/>
  <c r="I26" i="188"/>
  <c r="I44" i="183"/>
  <c r="K45" i="182"/>
  <c r="I26" i="179"/>
  <c r="C44" i="151"/>
  <c r="J45" i="141"/>
  <c r="D45" i="139"/>
  <c r="F44" i="194"/>
  <c r="F26" i="193"/>
  <c r="F45" i="193" s="1"/>
  <c r="E26" i="190"/>
  <c r="K26" i="188"/>
  <c r="K45" i="188" s="1"/>
  <c r="C26" i="181"/>
  <c r="C45" i="181" s="1"/>
  <c r="E26" i="173"/>
  <c r="E45" i="173" s="1"/>
  <c r="F44" i="173"/>
  <c r="G45" i="155"/>
  <c r="J26" i="177"/>
  <c r="L44" i="177"/>
  <c r="D26" i="176"/>
  <c r="F44" i="176"/>
  <c r="F44" i="156"/>
  <c r="H44" i="215"/>
  <c r="G44" i="213"/>
  <c r="F26" i="211"/>
  <c r="F45" i="211" s="1"/>
  <c r="L26" i="203"/>
  <c r="C44" i="203"/>
  <c r="K26" i="196"/>
  <c r="K45" i="196" s="1"/>
  <c r="H45" i="193"/>
  <c r="J44" i="193"/>
  <c r="J44" i="185"/>
  <c r="K45" i="167"/>
  <c r="H26" i="165"/>
  <c r="H45" i="165" s="1"/>
  <c r="I44" i="165"/>
  <c r="F26" i="156"/>
  <c r="K44" i="205"/>
  <c r="K45" i="205" s="1"/>
  <c r="J26" i="204"/>
  <c r="J44" i="204"/>
  <c r="G26" i="200"/>
  <c r="G44" i="200"/>
  <c r="H26" i="198"/>
  <c r="H45" i="198" s="1"/>
  <c r="G44" i="198"/>
  <c r="G45" i="198" s="1"/>
  <c r="F44" i="197"/>
  <c r="D44" i="196"/>
  <c r="D45" i="196" s="1"/>
  <c r="D44" i="194"/>
  <c r="D26" i="191"/>
  <c r="C26" i="190"/>
  <c r="C45" i="190" s="1"/>
  <c r="D26" i="189"/>
  <c r="E44" i="188"/>
  <c r="L45" i="181"/>
  <c r="E45" i="177"/>
  <c r="L26" i="169"/>
  <c r="D26" i="168"/>
  <c r="H45" i="167"/>
  <c r="C26" i="165"/>
  <c r="C45" i="165" s="1"/>
  <c r="G26" i="164"/>
  <c r="G45" i="164" s="1"/>
  <c r="I44" i="162"/>
  <c r="I45" i="162" s="1"/>
  <c r="I45" i="161"/>
  <c r="I44" i="160"/>
  <c r="E44" i="152"/>
  <c r="L44" i="139"/>
  <c r="E26" i="136"/>
  <c r="E45" i="136" s="1"/>
  <c r="G44" i="136"/>
  <c r="E26" i="111"/>
  <c r="E26" i="106"/>
  <c r="E45" i="106" s="1"/>
  <c r="C44" i="204"/>
  <c r="J26" i="200"/>
  <c r="J44" i="200"/>
  <c r="L26" i="199"/>
  <c r="L45" i="199" s="1"/>
  <c r="K26" i="198"/>
  <c r="K45" i="198" s="1"/>
  <c r="J44" i="198"/>
  <c r="G26" i="196"/>
  <c r="G44" i="196"/>
  <c r="G26" i="194"/>
  <c r="G44" i="194"/>
  <c r="G26" i="188"/>
  <c r="H44" i="188"/>
  <c r="K26" i="187"/>
  <c r="K45" i="187" s="1"/>
  <c r="K44" i="186"/>
  <c r="H26" i="182"/>
  <c r="H45" i="182" s="1"/>
  <c r="D26" i="180"/>
  <c r="D45" i="180" s="1"/>
  <c r="F44" i="180"/>
  <c r="H26" i="177"/>
  <c r="J44" i="177"/>
  <c r="D44" i="176"/>
  <c r="J44" i="175"/>
  <c r="K26" i="174"/>
  <c r="L44" i="174"/>
  <c r="C26" i="173"/>
  <c r="C45" i="173" s="1"/>
  <c r="D44" i="173"/>
  <c r="I26" i="171"/>
  <c r="I45" i="171" s="1"/>
  <c r="G26" i="168"/>
  <c r="G45" i="168" s="1"/>
  <c r="G44" i="165"/>
  <c r="J44" i="164"/>
  <c r="J45" i="164" s="1"/>
  <c r="J26" i="163"/>
  <c r="J45" i="163" s="1"/>
  <c r="L26" i="161"/>
  <c r="K44" i="161"/>
  <c r="K45" i="161" s="1"/>
  <c r="L26" i="159"/>
  <c r="L44" i="159"/>
  <c r="D26" i="156"/>
  <c r="D45" i="156" s="1"/>
  <c r="D44" i="156"/>
  <c r="E44" i="154"/>
  <c r="G26" i="153"/>
  <c r="G45" i="153" s="1"/>
  <c r="H44" i="149"/>
  <c r="H45" i="149" s="1"/>
  <c r="E26" i="146"/>
  <c r="F44" i="146"/>
  <c r="J26" i="144"/>
  <c r="K44" i="144"/>
  <c r="E45" i="138"/>
  <c r="E44" i="138"/>
  <c r="H26" i="136"/>
  <c r="J44" i="136"/>
  <c r="F44" i="128"/>
  <c r="F45" i="128" s="1"/>
  <c r="C45" i="125"/>
  <c r="L45" i="120"/>
  <c r="L45" i="83"/>
  <c r="D26" i="204"/>
  <c r="C26" i="203"/>
  <c r="L44" i="202"/>
  <c r="L26" i="201"/>
  <c r="K26" i="200"/>
  <c r="K45" i="200" s="1"/>
  <c r="H26" i="196"/>
  <c r="H45" i="196" s="1"/>
  <c r="H26" i="194"/>
  <c r="H45" i="194" s="1"/>
  <c r="H26" i="192"/>
  <c r="H45" i="192" s="1"/>
  <c r="G44" i="192"/>
  <c r="G45" i="192" s="1"/>
  <c r="G26" i="190"/>
  <c r="G44" i="190"/>
  <c r="H26" i="188"/>
  <c r="I44" i="188"/>
  <c r="L26" i="187"/>
  <c r="L45" i="187" s="1"/>
  <c r="C26" i="186"/>
  <c r="C45" i="186" s="1"/>
  <c r="L44" i="186"/>
  <c r="L44" i="184"/>
  <c r="L45" i="184" s="1"/>
  <c r="E44" i="181"/>
  <c r="E45" i="181" s="1"/>
  <c r="E26" i="180"/>
  <c r="E45" i="180" s="1"/>
  <c r="G44" i="180"/>
  <c r="I26" i="177"/>
  <c r="K44" i="177"/>
  <c r="C26" i="176"/>
  <c r="C45" i="176" s="1"/>
  <c r="E44" i="176"/>
  <c r="L26" i="174"/>
  <c r="D26" i="173"/>
  <c r="E44" i="173"/>
  <c r="H26" i="172"/>
  <c r="H45" i="172" s="1"/>
  <c r="J26" i="171"/>
  <c r="K44" i="171"/>
  <c r="C44" i="170"/>
  <c r="I44" i="168"/>
  <c r="I44" i="153"/>
  <c r="I45" i="152"/>
  <c r="C45" i="140"/>
  <c r="I44" i="137"/>
  <c r="I45" i="137" s="1"/>
  <c r="I44" i="132"/>
  <c r="D45" i="120"/>
  <c r="F44" i="125"/>
  <c r="L44" i="121"/>
  <c r="L45" i="121" s="1"/>
  <c r="C45" i="115"/>
  <c r="E26" i="113"/>
  <c r="E45" i="113" s="1"/>
  <c r="F44" i="113"/>
  <c r="L45" i="110"/>
  <c r="I44" i="238"/>
  <c r="I45" i="238" s="1"/>
  <c r="E26" i="236"/>
  <c r="E45" i="236" s="1"/>
  <c r="F44" i="233"/>
  <c r="F45" i="233" s="1"/>
  <c r="D44" i="232"/>
  <c r="J26" i="230"/>
  <c r="J45" i="230" s="1"/>
  <c r="H44" i="228"/>
  <c r="H45" i="228" s="1"/>
  <c r="E26" i="226"/>
  <c r="E45" i="226" s="1"/>
  <c r="G26" i="223"/>
  <c r="G45" i="223" s="1"/>
  <c r="G44" i="220"/>
  <c r="I44" i="217"/>
  <c r="E44" i="215"/>
  <c r="F26" i="213"/>
  <c r="F45" i="213" s="1"/>
  <c r="D44" i="213"/>
  <c r="D45" i="213" s="1"/>
  <c r="C44" i="212"/>
  <c r="C44" i="210"/>
  <c r="D44" i="207"/>
  <c r="D45" i="207" s="1"/>
  <c r="E26" i="205"/>
  <c r="E44" i="205"/>
  <c r="E26" i="203"/>
  <c r="E45" i="203" s="1"/>
  <c r="D44" i="203"/>
  <c r="C26" i="199"/>
  <c r="C45" i="199" s="1"/>
  <c r="D26" i="198"/>
  <c r="J26" i="196"/>
  <c r="J44" i="196"/>
  <c r="J26" i="194"/>
  <c r="J44" i="194"/>
  <c r="J26" i="192"/>
  <c r="J45" i="192" s="1"/>
  <c r="I44" i="192"/>
  <c r="I44" i="190"/>
  <c r="I45" i="190" s="1"/>
  <c r="J26" i="188"/>
  <c r="I44" i="182"/>
  <c r="G26" i="180"/>
  <c r="I44" i="180"/>
  <c r="C44" i="179"/>
  <c r="K26" i="177"/>
  <c r="E26" i="176"/>
  <c r="G44" i="176"/>
  <c r="G44" i="173"/>
  <c r="L26" i="171"/>
  <c r="D26" i="170"/>
  <c r="E44" i="170"/>
  <c r="E45" i="170" s="1"/>
  <c r="H26" i="169"/>
  <c r="H45" i="169" s="1"/>
  <c r="J26" i="168"/>
  <c r="K44" i="168"/>
  <c r="C44" i="167"/>
  <c r="I26" i="165"/>
  <c r="C26" i="162"/>
  <c r="C44" i="162"/>
  <c r="C26" i="160"/>
  <c r="C45" i="160" s="1"/>
  <c r="C44" i="160"/>
  <c r="E44" i="158"/>
  <c r="E45" i="158" s="1"/>
  <c r="G45" i="157"/>
  <c r="G26" i="150"/>
  <c r="G45" i="150" s="1"/>
  <c r="G44" i="143"/>
  <c r="H26" i="138"/>
  <c r="D26" i="135"/>
  <c r="F26" i="134"/>
  <c r="F45" i="134" s="1"/>
  <c r="F26" i="125"/>
  <c r="H26" i="118"/>
  <c r="K44" i="103"/>
  <c r="J45" i="75"/>
  <c r="C45" i="167"/>
  <c r="H45" i="157"/>
  <c r="I45" i="154"/>
  <c r="I45" i="146"/>
  <c r="C45" i="122"/>
  <c r="G44" i="205"/>
  <c r="G45" i="205" s="1"/>
  <c r="D44" i="201"/>
  <c r="E26" i="199"/>
  <c r="E44" i="199"/>
  <c r="C45" i="197"/>
  <c r="L26" i="191"/>
  <c r="K45" i="190"/>
  <c r="F45" i="185"/>
  <c r="F45" i="183"/>
  <c r="C26" i="182"/>
  <c r="C45" i="182" s="1"/>
  <c r="I26" i="180"/>
  <c r="K44" i="180"/>
  <c r="C26" i="179"/>
  <c r="C45" i="179" s="1"/>
  <c r="E44" i="179"/>
  <c r="G26" i="176"/>
  <c r="I44" i="176"/>
  <c r="C44" i="175"/>
  <c r="I44" i="173"/>
  <c r="G44" i="170"/>
  <c r="L26" i="168"/>
  <c r="D26" i="167"/>
  <c r="E44" i="167"/>
  <c r="H26" i="166"/>
  <c r="K26" i="165"/>
  <c r="K45" i="165" s="1"/>
  <c r="L44" i="165"/>
  <c r="C26" i="164"/>
  <c r="G26" i="159"/>
  <c r="G45" i="159" s="1"/>
  <c r="I44" i="157"/>
  <c r="I45" i="157" s="1"/>
  <c r="I45" i="156"/>
  <c r="D26" i="151"/>
  <c r="D45" i="151" s="1"/>
  <c r="F44" i="151"/>
  <c r="D26" i="148"/>
  <c r="E44" i="148"/>
  <c r="J26" i="146"/>
  <c r="K44" i="146"/>
  <c r="G26" i="143"/>
  <c r="G45" i="143" s="1"/>
  <c r="G26" i="140"/>
  <c r="G45" i="140" s="1"/>
  <c r="F44" i="130"/>
  <c r="I44" i="125"/>
  <c r="D26" i="122"/>
  <c r="D45" i="122" s="1"/>
  <c r="D44" i="116"/>
  <c r="D45" i="110"/>
  <c r="G26" i="97"/>
  <c r="G45" i="97" s="1"/>
  <c r="H45" i="203"/>
  <c r="F44" i="200"/>
  <c r="F44" i="198"/>
  <c r="F45" i="198" s="1"/>
  <c r="L44" i="192"/>
  <c r="L45" i="192" s="1"/>
  <c r="L44" i="190"/>
  <c r="E26" i="187"/>
  <c r="G26" i="185"/>
  <c r="G45" i="185" s="1"/>
  <c r="G26" i="183"/>
  <c r="K26" i="181"/>
  <c r="K45" i="181" s="1"/>
  <c r="J26" i="180"/>
  <c r="J45" i="180" s="1"/>
  <c r="L44" i="180"/>
  <c r="D26" i="179"/>
  <c r="F44" i="179"/>
  <c r="H26" i="176"/>
  <c r="J44" i="176"/>
  <c r="D44" i="175"/>
  <c r="I26" i="173"/>
  <c r="I45" i="173" s="1"/>
  <c r="G26" i="170"/>
  <c r="E26" i="167"/>
  <c r="F44" i="167"/>
  <c r="J44" i="166"/>
  <c r="E26" i="151"/>
  <c r="E45" i="151" s="1"/>
  <c r="G44" i="151"/>
  <c r="E26" i="148"/>
  <c r="F44" i="148"/>
  <c r="K45" i="146"/>
  <c r="H45" i="143"/>
  <c r="K45" i="138"/>
  <c r="G44" i="135"/>
  <c r="G45" i="135" s="1"/>
  <c r="G44" i="130"/>
  <c r="J26" i="128"/>
  <c r="J45" i="128" s="1"/>
  <c r="I26" i="125"/>
  <c r="F26" i="120"/>
  <c r="F45" i="120" s="1"/>
  <c r="D45" i="116"/>
  <c r="E26" i="197"/>
  <c r="D44" i="197"/>
  <c r="C26" i="195"/>
  <c r="C45" i="195" s="1"/>
  <c r="D45" i="194"/>
  <c r="C26" i="193"/>
  <c r="C45" i="193" s="1"/>
  <c r="D45" i="188"/>
  <c r="F26" i="187"/>
  <c r="F45" i="187" s="1"/>
  <c r="G44" i="187"/>
  <c r="H26" i="185"/>
  <c r="G44" i="185"/>
  <c r="H26" i="183"/>
  <c r="H45" i="183" s="1"/>
  <c r="K26" i="180"/>
  <c r="E26" i="179"/>
  <c r="G44" i="179"/>
  <c r="I26" i="176"/>
  <c r="K44" i="176"/>
  <c r="C26" i="175"/>
  <c r="C45" i="175" s="1"/>
  <c r="E44" i="175"/>
  <c r="E45" i="175" s="1"/>
  <c r="H26" i="174"/>
  <c r="H45" i="174" s="1"/>
  <c r="J26" i="173"/>
  <c r="K44" i="173"/>
  <c r="C44" i="172"/>
  <c r="I44" i="170"/>
  <c r="C44" i="153"/>
  <c r="F26" i="151"/>
  <c r="H26" i="135"/>
  <c r="H44" i="120"/>
  <c r="C45" i="89"/>
  <c r="K26" i="215"/>
  <c r="J44" i="215"/>
  <c r="K26" i="214"/>
  <c r="K45" i="214" s="1"/>
  <c r="I26" i="212"/>
  <c r="I45" i="212" s="1"/>
  <c r="H44" i="209"/>
  <c r="J26" i="205"/>
  <c r="J45" i="205" s="1"/>
  <c r="J44" i="205"/>
  <c r="K44" i="204"/>
  <c r="K45" i="204" s="1"/>
  <c r="J26" i="203"/>
  <c r="J45" i="203" s="1"/>
  <c r="G26" i="201"/>
  <c r="G44" i="201"/>
  <c r="H26" i="199"/>
  <c r="H45" i="199" s="1"/>
  <c r="H44" i="199"/>
  <c r="E44" i="197"/>
  <c r="D44" i="195"/>
  <c r="D44" i="193"/>
  <c r="D45" i="193" s="1"/>
  <c r="C26" i="191"/>
  <c r="C45" i="191" s="1"/>
  <c r="D26" i="190"/>
  <c r="C26" i="189"/>
  <c r="C45" i="189" s="1"/>
  <c r="F44" i="188"/>
  <c r="F45" i="188" s="1"/>
  <c r="G26" i="187"/>
  <c r="G45" i="187" s="1"/>
  <c r="H44" i="187"/>
  <c r="H44" i="185"/>
  <c r="G44" i="183"/>
  <c r="L26" i="180"/>
  <c r="L45" i="180" s="1"/>
  <c r="F26" i="179"/>
  <c r="H44" i="179"/>
  <c r="H45" i="179" s="1"/>
  <c r="J26" i="176"/>
  <c r="J45" i="176" s="1"/>
  <c r="L44" i="176"/>
  <c r="L45" i="176" s="1"/>
  <c r="D26" i="175"/>
  <c r="D45" i="175" s="1"/>
  <c r="F44" i="175"/>
  <c r="J44" i="174"/>
  <c r="K26" i="173"/>
  <c r="L44" i="173"/>
  <c r="C26" i="172"/>
  <c r="D44" i="172"/>
  <c r="I26" i="170"/>
  <c r="G26" i="167"/>
  <c r="G45" i="151"/>
  <c r="J45" i="140"/>
  <c r="F26" i="136"/>
  <c r="F45" i="136" s="1"/>
  <c r="D45" i="117"/>
  <c r="H45" i="187"/>
  <c r="K26" i="186"/>
  <c r="E44" i="182"/>
  <c r="I44" i="163"/>
  <c r="I45" i="163" s="1"/>
  <c r="J44" i="161"/>
  <c r="I45" i="160"/>
  <c r="G26" i="152"/>
  <c r="G45" i="152" s="1"/>
  <c r="J45" i="150"/>
  <c r="E44" i="137"/>
  <c r="G45" i="131"/>
  <c r="H26" i="130"/>
  <c r="H45" i="130" s="1"/>
  <c r="J44" i="130"/>
  <c r="G26" i="127"/>
  <c r="G45" i="127" s="1"/>
  <c r="I45" i="120"/>
  <c r="E45" i="117"/>
  <c r="C26" i="112"/>
  <c r="E26" i="107"/>
  <c r="E45" i="107" s="1"/>
  <c r="E44" i="107"/>
  <c r="H45" i="101"/>
  <c r="E26" i="172"/>
  <c r="F44" i="172"/>
  <c r="F45" i="172" s="1"/>
  <c r="K26" i="170"/>
  <c r="L44" i="170"/>
  <c r="C26" i="169"/>
  <c r="D44" i="169"/>
  <c r="I26" i="167"/>
  <c r="I45" i="167" s="1"/>
  <c r="F45" i="166"/>
  <c r="J26" i="162"/>
  <c r="J45" i="162" s="1"/>
  <c r="J26" i="160"/>
  <c r="J45" i="160" s="1"/>
  <c r="L26" i="158"/>
  <c r="L44" i="158"/>
  <c r="C26" i="155"/>
  <c r="C45" i="155" s="1"/>
  <c r="C44" i="155"/>
  <c r="E26" i="153"/>
  <c r="E45" i="153" s="1"/>
  <c r="F44" i="153"/>
  <c r="F26" i="142"/>
  <c r="C45" i="139"/>
  <c r="C44" i="139"/>
  <c r="E26" i="137"/>
  <c r="I26" i="130"/>
  <c r="H44" i="124"/>
  <c r="I26" i="122"/>
  <c r="J26" i="121"/>
  <c r="J45" i="121" s="1"/>
  <c r="K44" i="120"/>
  <c r="D44" i="113"/>
  <c r="D45" i="113" s="1"/>
  <c r="D45" i="112"/>
  <c r="I45" i="102"/>
  <c r="H45" i="168"/>
  <c r="J26" i="167"/>
  <c r="J45" i="167" s="1"/>
  <c r="K44" i="167"/>
  <c r="C44" i="166"/>
  <c r="G26" i="165"/>
  <c r="G45" i="165" s="1"/>
  <c r="I26" i="164"/>
  <c r="I45" i="164" s="1"/>
  <c r="K26" i="162"/>
  <c r="K44" i="162"/>
  <c r="K26" i="160"/>
  <c r="K44" i="160"/>
  <c r="C26" i="157"/>
  <c r="C44" i="157"/>
  <c r="D26" i="155"/>
  <c r="D44" i="155"/>
  <c r="F26" i="153"/>
  <c r="I44" i="152"/>
  <c r="J26" i="151"/>
  <c r="D44" i="139"/>
  <c r="F26" i="138"/>
  <c r="F45" i="138" s="1"/>
  <c r="G44" i="137"/>
  <c r="G45" i="137" s="1"/>
  <c r="K45" i="120"/>
  <c r="G45" i="117"/>
  <c r="F44" i="105"/>
  <c r="J45" i="102"/>
  <c r="G26" i="138"/>
  <c r="G45" i="138" s="1"/>
  <c r="F26" i="133"/>
  <c r="F45" i="133" s="1"/>
  <c r="H44" i="128"/>
  <c r="D44" i="115"/>
  <c r="D45" i="115" s="1"/>
  <c r="E45" i="150"/>
  <c r="D45" i="147"/>
  <c r="I45" i="142"/>
  <c r="G45" i="133"/>
  <c r="J45" i="123"/>
  <c r="K26" i="101"/>
  <c r="C44" i="184"/>
  <c r="C45" i="184" s="1"/>
  <c r="G26" i="181"/>
  <c r="G45" i="181" s="1"/>
  <c r="L26" i="179"/>
  <c r="F26" i="178"/>
  <c r="F45" i="178" s="1"/>
  <c r="H44" i="178"/>
  <c r="J26" i="175"/>
  <c r="L44" i="175"/>
  <c r="L45" i="175" s="1"/>
  <c r="C26" i="174"/>
  <c r="D44" i="174"/>
  <c r="I26" i="172"/>
  <c r="I45" i="172" s="1"/>
  <c r="G26" i="169"/>
  <c r="E26" i="166"/>
  <c r="E45" i="166" s="1"/>
  <c r="F44" i="166"/>
  <c r="L26" i="164"/>
  <c r="L44" i="164"/>
  <c r="D26" i="161"/>
  <c r="C44" i="161"/>
  <c r="D26" i="159"/>
  <c r="D44" i="159"/>
  <c r="F44" i="157"/>
  <c r="I44" i="154"/>
  <c r="I26" i="153"/>
  <c r="I45" i="153" s="1"/>
  <c r="F26" i="150"/>
  <c r="F45" i="150" s="1"/>
  <c r="G44" i="150"/>
  <c r="E26" i="147"/>
  <c r="F44" i="147"/>
  <c r="J26" i="145"/>
  <c r="J45" i="145" s="1"/>
  <c r="K44" i="145"/>
  <c r="C44" i="144"/>
  <c r="C45" i="144" s="1"/>
  <c r="L44" i="142"/>
  <c r="C26" i="141"/>
  <c r="D44" i="141"/>
  <c r="D45" i="141" s="1"/>
  <c r="G44" i="139"/>
  <c r="J26" i="132"/>
  <c r="I45" i="121"/>
  <c r="D44" i="110"/>
  <c r="L26" i="196"/>
  <c r="L45" i="196" s="1"/>
  <c r="K45" i="195"/>
  <c r="L26" i="194"/>
  <c r="L45" i="194" s="1"/>
  <c r="K45" i="193"/>
  <c r="L26" i="192"/>
  <c r="D26" i="187"/>
  <c r="D45" i="187" s="1"/>
  <c r="E44" i="187"/>
  <c r="E45" i="186"/>
  <c r="E44" i="185"/>
  <c r="H45" i="181"/>
  <c r="G45" i="178"/>
  <c r="K45" i="175"/>
  <c r="H45" i="173"/>
  <c r="J45" i="153"/>
  <c r="E45" i="152"/>
  <c r="L45" i="149"/>
  <c r="F45" i="147"/>
  <c r="G45" i="147"/>
  <c r="H45" i="139"/>
  <c r="I45" i="131"/>
  <c r="C26" i="210"/>
  <c r="D44" i="210"/>
  <c r="F44" i="209"/>
  <c r="F26" i="208"/>
  <c r="F45" i="208" s="1"/>
  <c r="F26" i="206"/>
  <c r="F45" i="206" s="1"/>
  <c r="G44" i="204"/>
  <c r="E44" i="202"/>
  <c r="E45" i="202" s="1"/>
  <c r="D44" i="200"/>
  <c r="D45" i="200" s="1"/>
  <c r="F44" i="199"/>
  <c r="F45" i="199" s="1"/>
  <c r="E26" i="198"/>
  <c r="E45" i="198" s="1"/>
  <c r="D44" i="198"/>
  <c r="D45" i="197"/>
  <c r="L44" i="195"/>
  <c r="L45" i="195" s="1"/>
  <c r="L44" i="193"/>
  <c r="L45" i="193" s="1"/>
  <c r="K26" i="191"/>
  <c r="K26" i="189"/>
  <c r="K45" i="189" s="1"/>
  <c r="F26" i="186"/>
  <c r="F45" i="186" s="1"/>
  <c r="E26" i="184"/>
  <c r="E45" i="184" s="1"/>
  <c r="H44" i="181"/>
  <c r="H26" i="178"/>
  <c r="H45" i="178" s="1"/>
  <c r="J44" i="178"/>
  <c r="D44" i="177"/>
  <c r="D45" i="177" s="1"/>
  <c r="L26" i="175"/>
  <c r="E26" i="174"/>
  <c r="E45" i="174" s="1"/>
  <c r="F44" i="174"/>
  <c r="F45" i="174" s="1"/>
  <c r="K26" i="172"/>
  <c r="K45" i="172" s="1"/>
  <c r="L44" i="172"/>
  <c r="C26" i="171"/>
  <c r="C45" i="171" s="1"/>
  <c r="D44" i="171"/>
  <c r="I26" i="169"/>
  <c r="I45" i="169" s="1"/>
  <c r="G26" i="166"/>
  <c r="G45" i="166" s="1"/>
  <c r="H44" i="166"/>
  <c r="D26" i="163"/>
  <c r="D45" i="163" s="1"/>
  <c r="D44" i="163"/>
  <c r="E44" i="161"/>
  <c r="F44" i="159"/>
  <c r="F45" i="159" s="1"/>
  <c r="H45" i="158"/>
  <c r="I26" i="155"/>
  <c r="I45" i="155" s="1"/>
  <c r="K26" i="153"/>
  <c r="H26" i="150"/>
  <c r="H44" i="147"/>
  <c r="H45" i="147" s="1"/>
  <c r="L26" i="142"/>
  <c r="I26" i="119"/>
  <c r="I45" i="119" s="1"/>
  <c r="K26" i="103"/>
  <c r="E45" i="144"/>
  <c r="G45" i="174"/>
  <c r="E45" i="171"/>
  <c r="K45" i="169"/>
  <c r="H45" i="162"/>
  <c r="H45" i="160"/>
  <c r="J45" i="157"/>
  <c r="D26" i="152"/>
  <c r="D45" i="152" s="1"/>
  <c r="D44" i="152"/>
  <c r="C26" i="149"/>
  <c r="D44" i="149"/>
  <c r="J44" i="147"/>
  <c r="F26" i="144"/>
  <c r="G44" i="144"/>
  <c r="G45" i="144" s="1"/>
  <c r="I26" i="134"/>
  <c r="I45" i="134" s="1"/>
  <c r="D26" i="131"/>
  <c r="G26" i="130"/>
  <c r="K45" i="129"/>
  <c r="F45" i="121"/>
  <c r="G45" i="110"/>
  <c r="E45" i="134"/>
  <c r="E26" i="128"/>
  <c r="J44" i="124"/>
  <c r="H26" i="120"/>
  <c r="C44" i="117"/>
  <c r="C45" i="117" s="1"/>
  <c r="C44" i="113"/>
  <c r="C45" i="113" s="1"/>
  <c r="C44" i="109"/>
  <c r="C26" i="108"/>
  <c r="C45" i="108" s="1"/>
  <c r="L45" i="108"/>
  <c r="K44" i="106"/>
  <c r="F44" i="103"/>
  <c r="F26" i="101"/>
  <c r="G45" i="93"/>
  <c r="G45" i="84"/>
  <c r="D26" i="60"/>
  <c r="D45" i="60" s="1"/>
  <c r="I44" i="56"/>
  <c r="I45" i="56" s="1"/>
  <c r="D45" i="78"/>
  <c r="I45" i="59"/>
  <c r="I44" i="103"/>
  <c r="D26" i="98"/>
  <c r="H26" i="97"/>
  <c r="H45" i="97" s="1"/>
  <c r="F45" i="95"/>
  <c r="E26" i="93"/>
  <c r="G44" i="88"/>
  <c r="D44" i="70"/>
  <c r="D45" i="70" s="1"/>
  <c r="L44" i="62"/>
  <c r="D44" i="61"/>
  <c r="I26" i="128"/>
  <c r="D26" i="123"/>
  <c r="D45" i="123" s="1"/>
  <c r="C26" i="121"/>
  <c r="C45" i="121" s="1"/>
  <c r="I26" i="118"/>
  <c r="I45" i="118" s="1"/>
  <c r="E26" i="116"/>
  <c r="E45" i="116" s="1"/>
  <c r="E45" i="114"/>
  <c r="D44" i="114"/>
  <c r="D45" i="114" s="1"/>
  <c r="E44" i="112"/>
  <c r="L44" i="105"/>
  <c r="J45" i="104"/>
  <c r="J44" i="103"/>
  <c r="J45" i="103" s="1"/>
  <c r="C45" i="99"/>
  <c r="E26" i="98"/>
  <c r="J45" i="83"/>
  <c r="J45" i="20"/>
  <c r="G26" i="88"/>
  <c r="G45" i="88" s="1"/>
  <c r="I45" i="86"/>
  <c r="L45" i="84"/>
  <c r="C26" i="83"/>
  <c r="C45" i="83" s="1"/>
  <c r="L26" i="73"/>
  <c r="L44" i="73"/>
  <c r="H44" i="148"/>
  <c r="D26" i="145"/>
  <c r="E44" i="145"/>
  <c r="J26" i="143"/>
  <c r="J45" i="143" s="1"/>
  <c r="H45" i="140"/>
  <c r="K26" i="136"/>
  <c r="K45" i="136" s="1"/>
  <c r="K26" i="132"/>
  <c r="K45" i="132" s="1"/>
  <c r="J44" i="132"/>
  <c r="K26" i="130"/>
  <c r="K45" i="130" s="1"/>
  <c r="K45" i="128"/>
  <c r="L45" i="126"/>
  <c r="K26" i="118"/>
  <c r="K45" i="118" s="1"/>
  <c r="J44" i="118"/>
  <c r="H26" i="110"/>
  <c r="H45" i="110" s="1"/>
  <c r="G44" i="110"/>
  <c r="I45" i="109"/>
  <c r="I45" i="107"/>
  <c r="E44" i="106"/>
  <c r="L26" i="103"/>
  <c r="L45" i="103" s="1"/>
  <c r="C44" i="100"/>
  <c r="H44" i="98"/>
  <c r="C44" i="90"/>
  <c r="D45" i="83"/>
  <c r="E45" i="82"/>
  <c r="E45" i="104"/>
  <c r="E45" i="95"/>
  <c r="E45" i="142"/>
  <c r="K44" i="141"/>
  <c r="K45" i="140"/>
  <c r="C45" i="135"/>
  <c r="D44" i="126"/>
  <c r="D45" i="126" s="1"/>
  <c r="K45" i="110"/>
  <c r="E44" i="101"/>
  <c r="E45" i="101" s="1"/>
  <c r="G45" i="95"/>
  <c r="L45" i="87"/>
  <c r="I45" i="41"/>
  <c r="J44" i="123"/>
  <c r="H44" i="121"/>
  <c r="F26" i="119"/>
  <c r="E44" i="119"/>
  <c r="K26" i="116"/>
  <c r="I45" i="105"/>
  <c r="G44" i="104"/>
  <c r="E44" i="102"/>
  <c r="K26" i="98"/>
  <c r="K45" i="98" s="1"/>
  <c r="G44" i="90"/>
  <c r="G45" i="90" s="1"/>
  <c r="D26" i="87"/>
  <c r="C44" i="87"/>
  <c r="C45" i="87" s="1"/>
  <c r="J45" i="107"/>
  <c r="K45" i="106"/>
  <c r="C26" i="88"/>
  <c r="C45" i="88" s="1"/>
  <c r="C44" i="81"/>
  <c r="D45" i="80"/>
  <c r="I26" i="79"/>
  <c r="I45" i="79" s="1"/>
  <c r="J26" i="124"/>
  <c r="K45" i="121"/>
  <c r="C44" i="116"/>
  <c r="C44" i="112"/>
  <c r="C45" i="111"/>
  <c r="L45" i="111"/>
  <c r="L45" i="107"/>
  <c r="K45" i="99"/>
  <c r="D44" i="98"/>
  <c r="H45" i="89"/>
  <c r="L45" i="81"/>
  <c r="D44" i="81"/>
  <c r="D45" i="81" s="1"/>
  <c r="C45" i="69"/>
  <c r="L44" i="106"/>
  <c r="L45" i="106" s="1"/>
  <c r="K44" i="105"/>
  <c r="J44" i="104"/>
  <c r="H44" i="97"/>
  <c r="K45" i="95"/>
  <c r="F44" i="92"/>
  <c r="G26" i="87"/>
  <c r="G45" i="87" s="1"/>
  <c r="K45" i="72"/>
  <c r="K45" i="71"/>
  <c r="E45" i="96"/>
  <c r="L45" i="72"/>
  <c r="L45" i="119"/>
  <c r="I45" i="108"/>
  <c r="G26" i="107"/>
  <c r="L45" i="105"/>
  <c r="D44" i="99"/>
  <c r="K44" i="85"/>
  <c r="C26" i="71"/>
  <c r="C45" i="71" s="1"/>
  <c r="G45" i="69"/>
  <c r="I44" i="63"/>
  <c r="G44" i="167"/>
  <c r="L26" i="165"/>
  <c r="D26" i="164"/>
  <c r="D44" i="164"/>
  <c r="F44" i="162"/>
  <c r="H26" i="161"/>
  <c r="H45" i="161" s="1"/>
  <c r="F44" i="160"/>
  <c r="H26" i="159"/>
  <c r="H45" i="159" s="1"/>
  <c r="J44" i="157"/>
  <c r="J26" i="156"/>
  <c r="J45" i="156" s="1"/>
  <c r="J26" i="154"/>
  <c r="J45" i="154" s="1"/>
  <c r="J26" i="152"/>
  <c r="J45" i="152" s="1"/>
  <c r="K26" i="150"/>
  <c r="L44" i="150"/>
  <c r="J45" i="147"/>
  <c r="F26" i="141"/>
  <c r="F45" i="141" s="1"/>
  <c r="G44" i="141"/>
  <c r="G45" i="141" s="1"/>
  <c r="I26" i="140"/>
  <c r="J26" i="139"/>
  <c r="J26" i="137"/>
  <c r="J45" i="137" s="1"/>
  <c r="J44" i="137"/>
  <c r="J26" i="131"/>
  <c r="L45" i="130"/>
  <c r="L44" i="126"/>
  <c r="C26" i="124"/>
  <c r="E44" i="124"/>
  <c r="L45" i="118"/>
  <c r="H44" i="117"/>
  <c r="G44" i="115"/>
  <c r="G45" i="115" s="1"/>
  <c r="G26" i="113"/>
  <c r="I26" i="112"/>
  <c r="I45" i="112" s="1"/>
  <c r="H26" i="111"/>
  <c r="G44" i="111"/>
  <c r="I45" i="110"/>
  <c r="G44" i="107"/>
  <c r="D45" i="103"/>
  <c r="L44" i="102"/>
  <c r="L45" i="102" s="1"/>
  <c r="E44" i="99"/>
  <c r="E45" i="99" s="1"/>
  <c r="H26" i="98"/>
  <c r="H45" i="98" s="1"/>
  <c r="F26" i="89"/>
  <c r="L26" i="85"/>
  <c r="L45" i="85" s="1"/>
  <c r="J44" i="74"/>
  <c r="L26" i="65"/>
  <c r="I45" i="49"/>
  <c r="E44" i="164"/>
  <c r="E45" i="164" s="1"/>
  <c r="G26" i="163"/>
  <c r="G45" i="163" s="1"/>
  <c r="I44" i="159"/>
  <c r="I45" i="159" s="1"/>
  <c r="I26" i="158"/>
  <c r="I45" i="158" s="1"/>
  <c r="K26" i="156"/>
  <c r="K45" i="156" s="1"/>
  <c r="K44" i="156"/>
  <c r="K26" i="154"/>
  <c r="K44" i="154"/>
  <c r="K26" i="152"/>
  <c r="K44" i="152"/>
  <c r="E26" i="149"/>
  <c r="F44" i="149"/>
  <c r="K26" i="147"/>
  <c r="L44" i="147"/>
  <c r="C26" i="146"/>
  <c r="C45" i="146" s="1"/>
  <c r="D44" i="146"/>
  <c r="H26" i="144"/>
  <c r="H45" i="144" s="1"/>
  <c r="J44" i="139"/>
  <c r="K26" i="137"/>
  <c r="K45" i="137" s="1"/>
  <c r="K45" i="133"/>
  <c r="K26" i="131"/>
  <c r="K45" i="131" s="1"/>
  <c r="L44" i="129"/>
  <c r="D26" i="124"/>
  <c r="D45" i="124" s="1"/>
  <c r="F44" i="124"/>
  <c r="F44" i="122"/>
  <c r="H44" i="115"/>
  <c r="J45" i="101"/>
  <c r="K26" i="97"/>
  <c r="G44" i="94"/>
  <c r="G45" i="94" s="1"/>
  <c r="J26" i="78"/>
  <c r="J45" i="78" s="1"/>
  <c r="K44" i="78"/>
  <c r="K45" i="78" s="1"/>
  <c r="L45" i="77"/>
  <c r="D26" i="76"/>
  <c r="F44" i="76"/>
  <c r="I45" i="75"/>
  <c r="J26" i="74"/>
  <c r="J45" i="74" s="1"/>
  <c r="C45" i="73"/>
  <c r="I44" i="66"/>
  <c r="I45" i="66" s="1"/>
  <c r="C26" i="39"/>
  <c r="J44" i="191"/>
  <c r="J45" i="191" s="1"/>
  <c r="J26" i="189"/>
  <c r="J45" i="189" s="1"/>
  <c r="J44" i="189"/>
  <c r="L26" i="188"/>
  <c r="L45" i="188" s="1"/>
  <c r="C26" i="187"/>
  <c r="C45" i="187" s="1"/>
  <c r="J44" i="183"/>
  <c r="J45" i="183" s="1"/>
  <c r="G26" i="179"/>
  <c r="I44" i="179"/>
  <c r="C44" i="178"/>
  <c r="K26" i="176"/>
  <c r="K45" i="176" s="1"/>
  <c r="E26" i="175"/>
  <c r="G44" i="175"/>
  <c r="L26" i="173"/>
  <c r="D26" i="172"/>
  <c r="E44" i="172"/>
  <c r="H26" i="171"/>
  <c r="H45" i="171" s="1"/>
  <c r="J26" i="170"/>
  <c r="K44" i="170"/>
  <c r="K45" i="170" s="1"/>
  <c r="C44" i="169"/>
  <c r="F44" i="164"/>
  <c r="F45" i="164" s="1"/>
  <c r="H26" i="163"/>
  <c r="H45" i="163" s="1"/>
  <c r="J44" i="159"/>
  <c r="J45" i="159" s="1"/>
  <c r="J26" i="158"/>
  <c r="J45" i="158" s="1"/>
  <c r="L26" i="156"/>
  <c r="F26" i="149"/>
  <c r="G44" i="149"/>
  <c r="G45" i="149" s="1"/>
  <c r="L26" i="147"/>
  <c r="D26" i="146"/>
  <c r="E44" i="146"/>
  <c r="J44" i="144"/>
  <c r="H26" i="141"/>
  <c r="H45" i="141" s="1"/>
  <c r="L26" i="139"/>
  <c r="L45" i="139" s="1"/>
  <c r="L45" i="137"/>
  <c r="L26" i="133"/>
  <c r="L45" i="133" s="1"/>
  <c r="L44" i="133"/>
  <c r="I45" i="132"/>
  <c r="L26" i="131"/>
  <c r="L45" i="131" s="1"/>
  <c r="C44" i="128"/>
  <c r="C45" i="128" s="1"/>
  <c r="C26" i="126"/>
  <c r="C45" i="126" s="1"/>
  <c r="D26" i="125"/>
  <c r="D44" i="125"/>
  <c r="E26" i="124"/>
  <c r="E45" i="124" s="1"/>
  <c r="H26" i="122"/>
  <c r="G44" i="122"/>
  <c r="E45" i="120"/>
  <c r="K26" i="115"/>
  <c r="K45" i="115" s="1"/>
  <c r="I44" i="115"/>
  <c r="I45" i="115" s="1"/>
  <c r="K44" i="108"/>
  <c r="K45" i="108" s="1"/>
  <c r="E44" i="105"/>
  <c r="C26" i="103"/>
  <c r="C45" i="101"/>
  <c r="E44" i="96"/>
  <c r="F44" i="82"/>
  <c r="G45" i="79"/>
  <c r="E26" i="76"/>
  <c r="G44" i="76"/>
  <c r="K26" i="74"/>
  <c r="K45" i="74" s="1"/>
  <c r="K45" i="111"/>
  <c r="J44" i="107"/>
  <c r="D44" i="101"/>
  <c r="F26" i="96"/>
  <c r="F45" i="96" s="1"/>
  <c r="F44" i="96"/>
  <c r="C26" i="91"/>
  <c r="C45" i="91" s="1"/>
  <c r="C44" i="91"/>
  <c r="G44" i="82"/>
  <c r="L45" i="74"/>
  <c r="G45" i="71"/>
  <c r="D44" i="68"/>
  <c r="K44" i="114"/>
  <c r="K45" i="113"/>
  <c r="L44" i="112"/>
  <c r="L45" i="112" s="1"/>
  <c r="L44" i="110"/>
  <c r="I26" i="104"/>
  <c r="I45" i="104" s="1"/>
  <c r="E44" i="68"/>
  <c r="K26" i="157"/>
  <c r="K45" i="157" s="1"/>
  <c r="K44" i="157"/>
  <c r="K26" i="155"/>
  <c r="K45" i="155" s="1"/>
  <c r="L26" i="153"/>
  <c r="L45" i="153" s="1"/>
  <c r="K44" i="153"/>
  <c r="L44" i="151"/>
  <c r="D26" i="149"/>
  <c r="D45" i="149" s="1"/>
  <c r="F26" i="148"/>
  <c r="F45" i="148" s="1"/>
  <c r="G44" i="148"/>
  <c r="G45" i="148" s="1"/>
  <c r="L26" i="146"/>
  <c r="C26" i="145"/>
  <c r="D44" i="145"/>
  <c r="I26" i="143"/>
  <c r="I45" i="143" s="1"/>
  <c r="J44" i="143"/>
  <c r="F44" i="140"/>
  <c r="G26" i="139"/>
  <c r="C26" i="138"/>
  <c r="C45" i="138" s="1"/>
  <c r="L44" i="137"/>
  <c r="K26" i="135"/>
  <c r="K45" i="135" s="1"/>
  <c r="J44" i="135"/>
  <c r="H44" i="132"/>
  <c r="F26" i="130"/>
  <c r="F45" i="130" s="1"/>
  <c r="I44" i="126"/>
  <c r="K26" i="122"/>
  <c r="K45" i="122" s="1"/>
  <c r="I44" i="122"/>
  <c r="C26" i="120"/>
  <c r="C45" i="120" s="1"/>
  <c r="K26" i="119"/>
  <c r="K45" i="119" s="1"/>
  <c r="H26" i="116"/>
  <c r="C26" i="114"/>
  <c r="C45" i="114" s="1"/>
  <c r="J26" i="110"/>
  <c r="J45" i="110" s="1"/>
  <c r="H44" i="109"/>
  <c r="H45" i="109" s="1"/>
  <c r="H26" i="103"/>
  <c r="H45" i="103" s="1"/>
  <c r="L26" i="100"/>
  <c r="D26" i="97"/>
  <c r="D44" i="97"/>
  <c r="C26" i="95"/>
  <c r="C45" i="95" s="1"/>
  <c r="L44" i="94"/>
  <c r="L45" i="94" s="1"/>
  <c r="L26" i="92"/>
  <c r="K44" i="92"/>
  <c r="K45" i="92" s="1"/>
  <c r="L44" i="90"/>
  <c r="L26" i="88"/>
  <c r="L45" i="88" s="1"/>
  <c r="I44" i="86"/>
  <c r="I44" i="82"/>
  <c r="J45" i="81"/>
  <c r="L44" i="81"/>
  <c r="H26" i="65"/>
  <c r="H45" i="65" s="1"/>
  <c r="L26" i="64"/>
  <c r="H26" i="62"/>
  <c r="H45" i="62" s="1"/>
  <c r="H44" i="62"/>
  <c r="E45" i="59"/>
  <c r="E45" i="56"/>
  <c r="E44" i="56"/>
  <c r="K26" i="50"/>
  <c r="J44" i="44"/>
  <c r="G26" i="26"/>
  <c r="G45" i="26" s="1"/>
  <c r="H26" i="17"/>
  <c r="I45" i="14"/>
  <c r="L44" i="65"/>
  <c r="E44" i="64"/>
  <c r="C44" i="61"/>
  <c r="C45" i="61" s="1"/>
  <c r="H26" i="59"/>
  <c r="H45" i="59" s="1"/>
  <c r="I44" i="59"/>
  <c r="L45" i="58"/>
  <c r="C26" i="51"/>
  <c r="H45" i="49"/>
  <c r="L44" i="47"/>
  <c r="C26" i="46"/>
  <c r="C45" i="46" s="1"/>
  <c r="K26" i="44"/>
  <c r="I45" i="38"/>
  <c r="L44" i="35"/>
  <c r="L45" i="35" s="1"/>
  <c r="C26" i="34"/>
  <c r="C45" i="34" s="1"/>
  <c r="L44" i="26"/>
  <c r="L45" i="26" s="1"/>
  <c r="H45" i="107"/>
  <c r="G45" i="101"/>
  <c r="F45" i="99"/>
  <c r="H45" i="92"/>
  <c r="I45" i="80"/>
  <c r="F45" i="71"/>
  <c r="E45" i="61"/>
  <c r="C45" i="58"/>
  <c r="K45" i="56"/>
  <c r="K44" i="56"/>
  <c r="D44" i="55"/>
  <c r="C44" i="48"/>
  <c r="I44" i="28"/>
  <c r="F26" i="25"/>
  <c r="F45" i="25" s="1"/>
  <c r="G45" i="51"/>
  <c r="E45" i="44"/>
  <c r="H45" i="71"/>
  <c r="G45" i="53"/>
  <c r="H45" i="51"/>
  <c r="I45" i="16"/>
  <c r="L26" i="145"/>
  <c r="L45" i="145" s="1"/>
  <c r="D26" i="144"/>
  <c r="E44" i="144"/>
  <c r="J26" i="142"/>
  <c r="J45" i="142" s="1"/>
  <c r="J26" i="136"/>
  <c r="I44" i="135"/>
  <c r="I45" i="135" s="1"/>
  <c r="H26" i="134"/>
  <c r="H45" i="134" s="1"/>
  <c r="G44" i="134"/>
  <c r="E44" i="132"/>
  <c r="E45" i="132" s="1"/>
  <c r="F26" i="131"/>
  <c r="F45" i="131" s="1"/>
  <c r="C26" i="130"/>
  <c r="C45" i="130" s="1"/>
  <c r="I26" i="127"/>
  <c r="H44" i="127"/>
  <c r="H45" i="127" s="1"/>
  <c r="I26" i="126"/>
  <c r="H26" i="125"/>
  <c r="I44" i="123"/>
  <c r="E26" i="121"/>
  <c r="J44" i="120"/>
  <c r="J45" i="120" s="1"/>
  <c r="C26" i="118"/>
  <c r="C45" i="118" s="1"/>
  <c r="H26" i="117"/>
  <c r="G44" i="117"/>
  <c r="E26" i="115"/>
  <c r="J44" i="114"/>
  <c r="J45" i="114" s="1"/>
  <c r="H26" i="112"/>
  <c r="G44" i="112"/>
  <c r="G45" i="112" s="1"/>
  <c r="I26" i="111"/>
  <c r="I45" i="111" s="1"/>
  <c r="E26" i="108"/>
  <c r="E45" i="108" s="1"/>
  <c r="K26" i="107"/>
  <c r="K45" i="107" s="1"/>
  <c r="I26" i="106"/>
  <c r="I45" i="106" s="1"/>
  <c r="C26" i="105"/>
  <c r="C45" i="105" s="1"/>
  <c r="K26" i="104"/>
  <c r="K45" i="104" s="1"/>
  <c r="C26" i="102"/>
  <c r="C45" i="102" s="1"/>
  <c r="J44" i="100"/>
  <c r="J45" i="100" s="1"/>
  <c r="I26" i="99"/>
  <c r="L26" i="95"/>
  <c r="K44" i="95"/>
  <c r="J26" i="93"/>
  <c r="J45" i="93" s="1"/>
  <c r="I44" i="93"/>
  <c r="J44" i="92"/>
  <c r="I26" i="91"/>
  <c r="I45" i="91" s="1"/>
  <c r="K26" i="89"/>
  <c r="K45" i="89" s="1"/>
  <c r="I45" i="87"/>
  <c r="G45" i="81"/>
  <c r="I45" i="72"/>
  <c r="I26" i="71"/>
  <c r="C44" i="67"/>
  <c r="D44" i="66"/>
  <c r="G45" i="65"/>
  <c r="I44" i="61"/>
  <c r="L45" i="60"/>
  <c r="H44" i="58"/>
  <c r="I45" i="51"/>
  <c r="J26" i="134"/>
  <c r="I44" i="133"/>
  <c r="I45" i="133" s="1"/>
  <c r="H26" i="132"/>
  <c r="G44" i="132"/>
  <c r="G45" i="132" s="1"/>
  <c r="E26" i="130"/>
  <c r="D44" i="130"/>
  <c r="D45" i="130" s="1"/>
  <c r="K26" i="127"/>
  <c r="J44" i="125"/>
  <c r="J45" i="125" s="1"/>
  <c r="K44" i="123"/>
  <c r="G26" i="121"/>
  <c r="G45" i="121" s="1"/>
  <c r="E26" i="118"/>
  <c r="E45" i="118" s="1"/>
  <c r="E44" i="115"/>
  <c r="H44" i="110"/>
  <c r="J26" i="109"/>
  <c r="J45" i="109" s="1"/>
  <c r="E44" i="108"/>
  <c r="E26" i="105"/>
  <c r="E45" i="105" s="1"/>
  <c r="I26" i="103"/>
  <c r="I45" i="103" s="1"/>
  <c r="E26" i="102"/>
  <c r="E45" i="102" s="1"/>
  <c r="K44" i="101"/>
  <c r="L44" i="99"/>
  <c r="D26" i="96"/>
  <c r="D45" i="96" s="1"/>
  <c r="C44" i="96"/>
  <c r="L26" i="93"/>
  <c r="L45" i="93" s="1"/>
  <c r="K44" i="91"/>
  <c r="K26" i="87"/>
  <c r="K45" i="87" s="1"/>
  <c r="J44" i="87"/>
  <c r="I26" i="85"/>
  <c r="I45" i="85" s="1"/>
  <c r="I44" i="85"/>
  <c r="J44" i="83"/>
  <c r="E26" i="66"/>
  <c r="E45" i="66" s="1"/>
  <c r="E45" i="63"/>
  <c r="J45" i="61"/>
  <c r="K45" i="51"/>
  <c r="L45" i="19"/>
  <c r="C45" i="137"/>
  <c r="K45" i="134"/>
  <c r="H44" i="131"/>
  <c r="F26" i="129"/>
  <c r="F45" i="129" s="1"/>
  <c r="L45" i="127"/>
  <c r="F45" i="118"/>
  <c r="K45" i="117"/>
  <c r="J26" i="116"/>
  <c r="H45" i="115"/>
  <c r="C44" i="114"/>
  <c r="K44" i="111"/>
  <c r="F45" i="102"/>
  <c r="C44" i="89"/>
  <c r="K44" i="86"/>
  <c r="K45" i="83"/>
  <c r="I26" i="74"/>
  <c r="I45" i="74" s="1"/>
  <c r="D45" i="69"/>
  <c r="F45" i="66"/>
  <c r="F45" i="63"/>
  <c r="K45" i="53"/>
  <c r="C45" i="36"/>
  <c r="H26" i="23"/>
  <c r="H45" i="23" s="1"/>
  <c r="F45" i="31"/>
  <c r="J45" i="30"/>
  <c r="F26" i="21"/>
  <c r="F45" i="21" s="1"/>
  <c r="K26" i="13"/>
  <c r="K45" i="13" s="1"/>
  <c r="C26" i="54"/>
  <c r="C45" i="54" s="1"/>
  <c r="K45" i="54"/>
  <c r="C45" i="52"/>
  <c r="E44" i="50"/>
  <c r="I26" i="48"/>
  <c r="I45" i="48" s="1"/>
  <c r="D26" i="39"/>
  <c r="L26" i="37"/>
  <c r="L45" i="37" s="1"/>
  <c r="H45" i="33"/>
  <c r="I44" i="21"/>
  <c r="E26" i="100"/>
  <c r="E45" i="100" s="1"/>
  <c r="D44" i="100"/>
  <c r="F26" i="98"/>
  <c r="F44" i="98"/>
  <c r="I44" i="97"/>
  <c r="I45" i="97" s="1"/>
  <c r="H26" i="95"/>
  <c r="H45" i="95" s="1"/>
  <c r="E44" i="90"/>
  <c r="E45" i="88"/>
  <c r="C26" i="86"/>
  <c r="C45" i="86" s="1"/>
  <c r="C26" i="82"/>
  <c r="F26" i="80"/>
  <c r="G44" i="80"/>
  <c r="G45" i="80" s="1"/>
  <c r="J26" i="79"/>
  <c r="J45" i="79" s="1"/>
  <c r="K44" i="79"/>
  <c r="L26" i="78"/>
  <c r="C44" i="78"/>
  <c r="C45" i="78" s="1"/>
  <c r="D26" i="77"/>
  <c r="D45" i="77" s="1"/>
  <c r="C45" i="72"/>
  <c r="E45" i="71"/>
  <c r="F44" i="69"/>
  <c r="F45" i="69" s="1"/>
  <c r="F44" i="68"/>
  <c r="F45" i="68" s="1"/>
  <c r="I26" i="66"/>
  <c r="J44" i="66"/>
  <c r="I26" i="63"/>
  <c r="D26" i="61"/>
  <c r="F26" i="60"/>
  <c r="F45" i="60" s="1"/>
  <c r="G44" i="57"/>
  <c r="K26" i="55"/>
  <c r="K45" i="55" s="1"/>
  <c r="D45" i="53"/>
  <c r="F44" i="50"/>
  <c r="F45" i="50" s="1"/>
  <c r="E45" i="47"/>
  <c r="G44" i="34"/>
  <c r="G45" i="34" s="1"/>
  <c r="F44" i="19"/>
  <c r="K26" i="144"/>
  <c r="K45" i="144" s="1"/>
  <c r="L44" i="144"/>
  <c r="C26" i="143"/>
  <c r="D44" i="143"/>
  <c r="J44" i="141"/>
  <c r="K26" i="139"/>
  <c r="K45" i="139" s="1"/>
  <c r="H44" i="138"/>
  <c r="G26" i="136"/>
  <c r="G45" i="136" s="1"/>
  <c r="E26" i="135"/>
  <c r="E45" i="135" s="1"/>
  <c r="D44" i="135"/>
  <c r="C26" i="133"/>
  <c r="C45" i="133" s="1"/>
  <c r="L44" i="132"/>
  <c r="L45" i="132" s="1"/>
  <c r="J26" i="130"/>
  <c r="J45" i="130" s="1"/>
  <c r="H44" i="129"/>
  <c r="H45" i="129" s="1"/>
  <c r="E44" i="128"/>
  <c r="C44" i="126"/>
  <c r="F26" i="124"/>
  <c r="F45" i="124" s="1"/>
  <c r="G44" i="124"/>
  <c r="G45" i="124" s="1"/>
  <c r="E26" i="122"/>
  <c r="E26" i="119"/>
  <c r="E45" i="119" s="1"/>
  <c r="G44" i="118"/>
  <c r="G45" i="118" s="1"/>
  <c r="L44" i="116"/>
  <c r="L45" i="116" s="1"/>
  <c r="J44" i="115"/>
  <c r="I26" i="114"/>
  <c r="I45" i="114" s="1"/>
  <c r="F26" i="113"/>
  <c r="F45" i="113" s="1"/>
  <c r="E44" i="113"/>
  <c r="D44" i="112"/>
  <c r="C44" i="110"/>
  <c r="C45" i="110" s="1"/>
  <c r="C26" i="109"/>
  <c r="J44" i="108"/>
  <c r="J45" i="108" s="1"/>
  <c r="H44" i="105"/>
  <c r="H45" i="105" s="1"/>
  <c r="G44" i="99"/>
  <c r="E44" i="92"/>
  <c r="E45" i="92" s="1"/>
  <c r="F26" i="88"/>
  <c r="F45" i="88" s="1"/>
  <c r="D26" i="86"/>
  <c r="D45" i="86" s="1"/>
  <c r="D26" i="85"/>
  <c r="D45" i="85" s="1"/>
  <c r="E44" i="83"/>
  <c r="C44" i="82"/>
  <c r="J44" i="75"/>
  <c r="D45" i="72"/>
  <c r="G44" i="71"/>
  <c r="G26" i="68"/>
  <c r="G45" i="68" s="1"/>
  <c r="J26" i="66"/>
  <c r="K44" i="63"/>
  <c r="H44" i="60"/>
  <c r="K45" i="59"/>
  <c r="G26" i="57"/>
  <c r="C45" i="47"/>
  <c r="H45" i="28"/>
  <c r="H26" i="80"/>
  <c r="F26" i="77"/>
  <c r="F44" i="77"/>
  <c r="K26" i="75"/>
  <c r="K45" i="75" s="1"/>
  <c r="K44" i="67"/>
  <c r="D44" i="65"/>
  <c r="D45" i="65" s="1"/>
  <c r="K26" i="63"/>
  <c r="K45" i="63" s="1"/>
  <c r="H26" i="60"/>
  <c r="D26" i="58"/>
  <c r="D45" i="58" s="1"/>
  <c r="L26" i="56"/>
  <c r="L45" i="56" s="1"/>
  <c r="C45" i="55"/>
  <c r="E44" i="54"/>
  <c r="F26" i="53"/>
  <c r="H44" i="46"/>
  <c r="H45" i="46" s="1"/>
  <c r="I26" i="42"/>
  <c r="I44" i="42"/>
  <c r="K26" i="33"/>
  <c r="J26" i="21"/>
  <c r="J45" i="21" s="1"/>
  <c r="I26" i="15"/>
  <c r="I45" i="15" s="1"/>
  <c r="K44" i="15"/>
  <c r="J45" i="4"/>
  <c r="C26" i="163"/>
  <c r="C45" i="163" s="1"/>
  <c r="C44" i="163"/>
  <c r="D44" i="161"/>
  <c r="D45" i="161" s="1"/>
  <c r="E44" i="159"/>
  <c r="E45" i="159" s="1"/>
  <c r="G26" i="158"/>
  <c r="G45" i="158" s="1"/>
  <c r="F44" i="155"/>
  <c r="F45" i="155" s="1"/>
  <c r="H26" i="154"/>
  <c r="H45" i="154" s="1"/>
  <c r="H26" i="152"/>
  <c r="H44" i="151"/>
  <c r="J26" i="149"/>
  <c r="J45" i="149" s="1"/>
  <c r="K44" i="149"/>
  <c r="K45" i="149" s="1"/>
  <c r="H26" i="146"/>
  <c r="E26" i="143"/>
  <c r="E45" i="143" s="1"/>
  <c r="F44" i="143"/>
  <c r="F45" i="143" s="1"/>
  <c r="K26" i="141"/>
  <c r="L44" i="141"/>
  <c r="L45" i="141" s="1"/>
  <c r="H44" i="136"/>
  <c r="G26" i="134"/>
  <c r="E26" i="133"/>
  <c r="E45" i="133" s="1"/>
  <c r="D44" i="133"/>
  <c r="D45" i="133" s="1"/>
  <c r="C26" i="131"/>
  <c r="C45" i="131" s="1"/>
  <c r="H26" i="128"/>
  <c r="H45" i="128" s="1"/>
  <c r="G44" i="128"/>
  <c r="G44" i="125"/>
  <c r="G45" i="125" s="1"/>
  <c r="H26" i="124"/>
  <c r="H45" i="124" s="1"/>
  <c r="I44" i="124"/>
  <c r="I45" i="124" s="1"/>
  <c r="G26" i="122"/>
  <c r="G45" i="122" s="1"/>
  <c r="E44" i="122"/>
  <c r="H26" i="113"/>
  <c r="H45" i="113" s="1"/>
  <c r="G44" i="113"/>
  <c r="F26" i="111"/>
  <c r="F45" i="111" s="1"/>
  <c r="E44" i="111"/>
  <c r="E26" i="109"/>
  <c r="F26" i="106"/>
  <c r="F45" i="106" s="1"/>
  <c r="J44" i="105"/>
  <c r="J45" i="105" s="1"/>
  <c r="J44" i="102"/>
  <c r="I26" i="101"/>
  <c r="H26" i="99"/>
  <c r="H45" i="99" s="1"/>
  <c r="I44" i="98"/>
  <c r="K26" i="96"/>
  <c r="J44" i="95"/>
  <c r="J45" i="95" s="1"/>
  <c r="I26" i="94"/>
  <c r="H26" i="91"/>
  <c r="H45" i="91" s="1"/>
  <c r="H44" i="90"/>
  <c r="H45" i="90" s="1"/>
  <c r="J26" i="89"/>
  <c r="J45" i="89" s="1"/>
  <c r="H26" i="88"/>
  <c r="H45" i="88" s="1"/>
  <c r="E44" i="84"/>
  <c r="E45" i="84" s="1"/>
  <c r="J44" i="80"/>
  <c r="J45" i="80" s="1"/>
  <c r="G44" i="77"/>
  <c r="G45" i="77" s="1"/>
  <c r="I26" i="76"/>
  <c r="I45" i="76" s="1"/>
  <c r="K44" i="76"/>
  <c r="K45" i="76" s="1"/>
  <c r="F26" i="72"/>
  <c r="F45" i="72" s="1"/>
  <c r="I26" i="70"/>
  <c r="I45" i="70" s="1"/>
  <c r="I44" i="70"/>
  <c r="L26" i="67"/>
  <c r="L45" i="67" s="1"/>
  <c r="D44" i="62"/>
  <c r="G26" i="54"/>
  <c r="G26" i="50"/>
  <c r="F44" i="44"/>
  <c r="F45" i="44" s="1"/>
  <c r="H26" i="39"/>
  <c r="H45" i="39" s="1"/>
  <c r="H44" i="37"/>
  <c r="H45" i="37" s="1"/>
  <c r="E26" i="32"/>
  <c r="E45" i="32" s="1"/>
  <c r="J26" i="15"/>
  <c r="J45" i="12"/>
  <c r="E26" i="103"/>
  <c r="E45" i="103" s="1"/>
  <c r="I26" i="100"/>
  <c r="H44" i="100"/>
  <c r="J26" i="98"/>
  <c r="J45" i="98" s="1"/>
  <c r="L26" i="96"/>
  <c r="L45" i="96" s="1"/>
  <c r="K44" i="96"/>
  <c r="J26" i="94"/>
  <c r="J45" i="94" s="1"/>
  <c r="I26" i="92"/>
  <c r="I45" i="92" s="1"/>
  <c r="I26" i="90"/>
  <c r="I45" i="90" s="1"/>
  <c r="I45" i="88"/>
  <c r="F44" i="86"/>
  <c r="G26" i="82"/>
  <c r="J26" i="76"/>
  <c r="J45" i="76" s="1"/>
  <c r="G26" i="72"/>
  <c r="J26" i="70"/>
  <c r="J26" i="68"/>
  <c r="J45" i="68" s="1"/>
  <c r="J44" i="68"/>
  <c r="C44" i="59"/>
  <c r="K44" i="57"/>
  <c r="J44" i="50"/>
  <c r="G45" i="47"/>
  <c r="D44" i="41"/>
  <c r="D45" i="41" s="1"/>
  <c r="D44" i="23"/>
  <c r="K45" i="15"/>
  <c r="L44" i="96"/>
  <c r="K26" i="94"/>
  <c r="J44" i="93"/>
  <c r="J26" i="92"/>
  <c r="J26" i="90"/>
  <c r="J44" i="88"/>
  <c r="J45" i="88" s="1"/>
  <c r="G44" i="86"/>
  <c r="H26" i="84"/>
  <c r="H45" i="84" s="1"/>
  <c r="H26" i="82"/>
  <c r="E26" i="74"/>
  <c r="E44" i="74"/>
  <c r="K26" i="68"/>
  <c r="K45" i="68" s="1"/>
  <c r="D26" i="66"/>
  <c r="F45" i="62"/>
  <c r="K26" i="60"/>
  <c r="L44" i="60"/>
  <c r="K26" i="57"/>
  <c r="K45" i="57" s="1"/>
  <c r="L44" i="57"/>
  <c r="L45" i="57" s="1"/>
  <c r="K44" i="50"/>
  <c r="E44" i="41"/>
  <c r="E45" i="41" s="1"/>
  <c r="I44" i="32"/>
  <c r="I45" i="32" s="1"/>
  <c r="D26" i="23"/>
  <c r="G44" i="17"/>
  <c r="I44" i="8"/>
  <c r="K45" i="90"/>
  <c r="I45" i="82"/>
  <c r="L45" i="80"/>
  <c r="I44" i="52"/>
  <c r="H44" i="48"/>
  <c r="D26" i="41"/>
  <c r="H26" i="32"/>
  <c r="H45" i="30"/>
  <c r="J44" i="30"/>
  <c r="I45" i="13"/>
  <c r="J44" i="97"/>
  <c r="I26" i="96"/>
  <c r="I45" i="96" s="1"/>
  <c r="F44" i="94"/>
  <c r="D44" i="92"/>
  <c r="D45" i="92" s="1"/>
  <c r="C26" i="90"/>
  <c r="C45" i="90" s="1"/>
  <c r="G26" i="85"/>
  <c r="G45" i="85" s="1"/>
  <c r="E26" i="83"/>
  <c r="E45" i="83" s="1"/>
  <c r="H44" i="79"/>
  <c r="H45" i="79" s="1"/>
  <c r="L44" i="78"/>
  <c r="C44" i="77"/>
  <c r="C45" i="77" s="1"/>
  <c r="C26" i="76"/>
  <c r="H26" i="74"/>
  <c r="H45" i="74" s="1"/>
  <c r="H44" i="74"/>
  <c r="K44" i="73"/>
  <c r="K45" i="73" s="1"/>
  <c r="I44" i="72"/>
  <c r="G44" i="70"/>
  <c r="E44" i="69"/>
  <c r="E45" i="69" s="1"/>
  <c r="C44" i="68"/>
  <c r="C44" i="66"/>
  <c r="C45" i="66" s="1"/>
  <c r="E26" i="64"/>
  <c r="G44" i="64"/>
  <c r="K44" i="62"/>
  <c r="F26" i="59"/>
  <c r="F45" i="59" s="1"/>
  <c r="J26" i="57"/>
  <c r="J44" i="57"/>
  <c r="I26" i="55"/>
  <c r="I45" i="55" s="1"/>
  <c r="H44" i="55"/>
  <c r="H45" i="55" s="1"/>
  <c r="F44" i="54"/>
  <c r="F45" i="54" s="1"/>
  <c r="I44" i="50"/>
  <c r="I45" i="50" s="1"/>
  <c r="F44" i="48"/>
  <c r="F44" i="46"/>
  <c r="F45" i="46" s="1"/>
  <c r="H44" i="45"/>
  <c r="H45" i="45" s="1"/>
  <c r="I26" i="44"/>
  <c r="I44" i="44"/>
  <c r="L26" i="42"/>
  <c r="L44" i="42"/>
  <c r="C44" i="41"/>
  <c r="F26" i="40"/>
  <c r="G26" i="39"/>
  <c r="G45" i="39" s="1"/>
  <c r="K44" i="37"/>
  <c r="K45" i="37" s="1"/>
  <c r="E26" i="35"/>
  <c r="E45" i="35" s="1"/>
  <c r="F44" i="34"/>
  <c r="H44" i="32"/>
  <c r="I44" i="30"/>
  <c r="I45" i="30" s="1"/>
  <c r="K26" i="28"/>
  <c r="K45" i="28" s="1"/>
  <c r="L44" i="28"/>
  <c r="D26" i="27"/>
  <c r="D44" i="27"/>
  <c r="E26" i="26"/>
  <c r="E44" i="25"/>
  <c r="E45" i="25" s="1"/>
  <c r="G44" i="24"/>
  <c r="G45" i="24" s="1"/>
  <c r="I26" i="21"/>
  <c r="I45" i="21" s="1"/>
  <c r="K26" i="19"/>
  <c r="K45" i="19" s="1"/>
  <c r="K26" i="17"/>
  <c r="K45" i="17" s="1"/>
  <c r="J44" i="17"/>
  <c r="J44" i="15"/>
  <c r="J26" i="13"/>
  <c r="J44" i="13"/>
  <c r="E26" i="10"/>
  <c r="F44" i="10"/>
  <c r="I26" i="9"/>
  <c r="I45" i="9" s="1"/>
  <c r="C44" i="2"/>
  <c r="F26" i="10"/>
  <c r="G44" i="10"/>
  <c r="G45" i="10" s="1"/>
  <c r="D45" i="3"/>
  <c r="G45" i="12"/>
  <c r="E26" i="7"/>
  <c r="E45" i="7" s="1"/>
  <c r="F44" i="7"/>
  <c r="F45" i="7" s="1"/>
  <c r="I26" i="6"/>
  <c r="I45" i="6" s="1"/>
  <c r="H44" i="5"/>
  <c r="E26" i="3"/>
  <c r="E45" i="3" s="1"/>
  <c r="H45" i="26"/>
  <c r="J45" i="23"/>
  <c r="I45" i="4"/>
  <c r="L26" i="71"/>
  <c r="K45" i="70"/>
  <c r="I44" i="65"/>
  <c r="I45" i="65" s="1"/>
  <c r="D45" i="57"/>
  <c r="H45" i="53"/>
  <c r="K45" i="48"/>
  <c r="G45" i="41"/>
  <c r="E45" i="37"/>
  <c r="C45" i="29"/>
  <c r="I45" i="25"/>
  <c r="C45" i="14"/>
  <c r="C45" i="12"/>
  <c r="H26" i="76"/>
  <c r="L44" i="75"/>
  <c r="L45" i="75" s="1"/>
  <c r="C44" i="74"/>
  <c r="C45" i="74" s="1"/>
  <c r="D26" i="73"/>
  <c r="D45" i="73" s="1"/>
  <c r="L44" i="70"/>
  <c r="L45" i="70" s="1"/>
  <c r="L26" i="69"/>
  <c r="L45" i="69" s="1"/>
  <c r="I26" i="68"/>
  <c r="H26" i="66"/>
  <c r="H44" i="66"/>
  <c r="J26" i="64"/>
  <c r="L44" i="64"/>
  <c r="C44" i="63"/>
  <c r="C45" i="63" s="1"/>
  <c r="F44" i="62"/>
  <c r="G26" i="61"/>
  <c r="G44" i="61"/>
  <c r="K44" i="59"/>
  <c r="D26" i="55"/>
  <c r="D45" i="55" s="1"/>
  <c r="I45" i="53"/>
  <c r="G45" i="36"/>
  <c r="C45" i="30"/>
  <c r="I45" i="27"/>
  <c r="J45" i="25"/>
  <c r="F45" i="19"/>
  <c r="C45" i="18"/>
  <c r="J45" i="10"/>
  <c r="H26" i="7"/>
  <c r="L26" i="5"/>
  <c r="L45" i="5" s="1"/>
  <c r="G44" i="3"/>
  <c r="G45" i="3" s="1"/>
  <c r="C45" i="31"/>
  <c r="E45" i="29"/>
  <c r="E45" i="16"/>
  <c r="I45" i="11"/>
  <c r="G45" i="6"/>
  <c r="I45" i="2"/>
  <c r="H45" i="43"/>
  <c r="K45" i="40"/>
  <c r="E45" i="39"/>
  <c r="J44" i="28"/>
  <c r="F45" i="18"/>
  <c r="G45" i="16"/>
  <c r="D44" i="10"/>
  <c r="E45" i="9"/>
  <c r="I26" i="8"/>
  <c r="I45" i="8" s="1"/>
  <c r="C45" i="6"/>
  <c r="K45" i="3"/>
  <c r="K44" i="2"/>
  <c r="H26" i="96"/>
  <c r="H45" i="96" s="1"/>
  <c r="E44" i="95"/>
  <c r="D26" i="93"/>
  <c r="D45" i="93" s="1"/>
  <c r="L26" i="90"/>
  <c r="K44" i="90"/>
  <c r="I44" i="88"/>
  <c r="F26" i="86"/>
  <c r="F45" i="86" s="1"/>
  <c r="E44" i="86"/>
  <c r="C44" i="84"/>
  <c r="C45" i="84" s="1"/>
  <c r="H26" i="78"/>
  <c r="L26" i="76"/>
  <c r="L45" i="76" s="1"/>
  <c r="C44" i="76"/>
  <c r="D26" i="75"/>
  <c r="D45" i="75" s="1"/>
  <c r="H26" i="73"/>
  <c r="H45" i="73" s="1"/>
  <c r="H44" i="73"/>
  <c r="F44" i="70"/>
  <c r="L44" i="68"/>
  <c r="L44" i="66"/>
  <c r="L45" i="66" s="1"/>
  <c r="D26" i="64"/>
  <c r="D45" i="64" s="1"/>
  <c r="F44" i="64"/>
  <c r="F45" i="64" s="1"/>
  <c r="G26" i="63"/>
  <c r="G44" i="63"/>
  <c r="K44" i="61"/>
  <c r="K45" i="61" s="1"/>
  <c r="F26" i="58"/>
  <c r="F45" i="58" s="1"/>
  <c r="H26" i="56"/>
  <c r="G44" i="56"/>
  <c r="G45" i="56" s="1"/>
  <c r="E26" i="54"/>
  <c r="K44" i="53"/>
  <c r="J26" i="51"/>
  <c r="H44" i="50"/>
  <c r="H45" i="50" s="1"/>
  <c r="G26" i="49"/>
  <c r="G45" i="49" s="1"/>
  <c r="E44" i="49"/>
  <c r="F26" i="48"/>
  <c r="H44" i="44"/>
  <c r="I26" i="43"/>
  <c r="I45" i="43" s="1"/>
  <c r="L26" i="41"/>
  <c r="L45" i="41" s="1"/>
  <c r="L44" i="41"/>
  <c r="C44" i="40"/>
  <c r="C45" i="40" s="1"/>
  <c r="F26" i="39"/>
  <c r="F45" i="39" s="1"/>
  <c r="G26" i="38"/>
  <c r="G45" i="38" s="1"/>
  <c r="K44" i="36"/>
  <c r="K45" i="36" s="1"/>
  <c r="E26" i="34"/>
  <c r="E45" i="34" s="1"/>
  <c r="F44" i="33"/>
  <c r="F45" i="33" s="1"/>
  <c r="E44" i="31"/>
  <c r="H44" i="29"/>
  <c r="H45" i="29" s="1"/>
  <c r="D26" i="24"/>
  <c r="D44" i="24"/>
  <c r="F44" i="22"/>
  <c r="F45" i="22" s="1"/>
  <c r="H45" i="21"/>
  <c r="G26" i="18"/>
  <c r="G45" i="18" s="1"/>
  <c r="H44" i="18"/>
  <c r="H45" i="18" s="1"/>
  <c r="H26" i="16"/>
  <c r="H45" i="16" s="1"/>
  <c r="G44" i="16"/>
  <c r="H26" i="14"/>
  <c r="H45" i="14" s="1"/>
  <c r="H44" i="14"/>
  <c r="H26" i="12"/>
  <c r="H45" i="12" s="1"/>
  <c r="F26" i="9"/>
  <c r="F45" i="9" s="1"/>
  <c r="G44" i="9"/>
  <c r="G45" i="9" s="1"/>
  <c r="K44" i="8"/>
  <c r="K45" i="8" s="1"/>
  <c r="L26" i="7"/>
  <c r="C44" i="7"/>
  <c r="C45" i="7" s="1"/>
  <c r="D26" i="6"/>
  <c r="D45" i="6" s="1"/>
  <c r="E44" i="6"/>
  <c r="C26" i="4"/>
  <c r="L26" i="3"/>
  <c r="L45" i="3" s="1"/>
  <c r="D44" i="7"/>
  <c r="E26" i="6"/>
  <c r="E45" i="6" s="1"/>
  <c r="F44" i="6"/>
  <c r="D26" i="4"/>
  <c r="D45" i="4" s="1"/>
  <c r="F26" i="6"/>
  <c r="G44" i="6"/>
  <c r="E26" i="4"/>
  <c r="C44" i="3"/>
  <c r="C45" i="3" s="1"/>
  <c r="H44" i="34"/>
  <c r="H45" i="34" s="1"/>
  <c r="I45" i="33"/>
  <c r="J44" i="32"/>
  <c r="I45" i="31"/>
  <c r="G44" i="25"/>
  <c r="G45" i="25" s="1"/>
  <c r="I45" i="22"/>
  <c r="D45" i="19"/>
  <c r="J45" i="18"/>
  <c r="D45" i="17"/>
  <c r="K45" i="16"/>
  <c r="K45" i="14"/>
  <c r="K45" i="12"/>
  <c r="I45" i="5"/>
  <c r="C45" i="2"/>
  <c r="L26" i="55"/>
  <c r="L45" i="55" s="1"/>
  <c r="G44" i="54"/>
  <c r="D26" i="52"/>
  <c r="L44" i="51"/>
  <c r="L45" i="51" s="1"/>
  <c r="K26" i="49"/>
  <c r="H26" i="47"/>
  <c r="H45" i="47" s="1"/>
  <c r="F44" i="47"/>
  <c r="I26" i="45"/>
  <c r="I44" i="45"/>
  <c r="L44" i="43"/>
  <c r="L45" i="43" s="1"/>
  <c r="C44" i="42"/>
  <c r="C45" i="42" s="1"/>
  <c r="F26" i="41"/>
  <c r="F45" i="41" s="1"/>
  <c r="G26" i="40"/>
  <c r="G45" i="40" s="1"/>
  <c r="K44" i="38"/>
  <c r="K45" i="38" s="1"/>
  <c r="E26" i="36"/>
  <c r="E45" i="36" s="1"/>
  <c r="F44" i="35"/>
  <c r="F45" i="35" s="1"/>
  <c r="J26" i="33"/>
  <c r="J45" i="33" s="1"/>
  <c r="J26" i="31"/>
  <c r="J45" i="31" s="1"/>
  <c r="K26" i="30"/>
  <c r="K45" i="30" s="1"/>
  <c r="L26" i="29"/>
  <c r="C44" i="28"/>
  <c r="F44" i="26"/>
  <c r="H26" i="25"/>
  <c r="H45" i="25" s="1"/>
  <c r="J44" i="23"/>
  <c r="J26" i="22"/>
  <c r="J45" i="22" s="1"/>
  <c r="L26" i="20"/>
  <c r="L44" i="20"/>
  <c r="K26" i="18"/>
  <c r="K45" i="18" s="1"/>
  <c r="L44" i="18"/>
  <c r="L45" i="18" s="1"/>
  <c r="L26" i="15"/>
  <c r="L45" i="15" s="1"/>
  <c r="L26" i="14"/>
  <c r="L44" i="14"/>
  <c r="C44" i="12"/>
  <c r="D26" i="11"/>
  <c r="E44" i="11"/>
  <c r="J26" i="9"/>
  <c r="J45" i="9" s="1"/>
  <c r="H26" i="6"/>
  <c r="H45" i="6" s="1"/>
  <c r="F44" i="4"/>
  <c r="D26" i="2"/>
  <c r="D45" i="2" s="1"/>
  <c r="L44" i="87"/>
  <c r="K26" i="86"/>
  <c r="K45" i="86" s="1"/>
  <c r="K26" i="85"/>
  <c r="I26" i="84"/>
  <c r="I45" i="84" s="1"/>
  <c r="H44" i="84"/>
  <c r="H44" i="80"/>
  <c r="L44" i="79"/>
  <c r="D44" i="78"/>
  <c r="E26" i="77"/>
  <c r="E44" i="77"/>
  <c r="L44" i="74"/>
  <c r="C44" i="73"/>
  <c r="J26" i="71"/>
  <c r="G44" i="69"/>
  <c r="G44" i="66"/>
  <c r="G45" i="66" s="1"/>
  <c r="L44" i="63"/>
  <c r="L45" i="63" s="1"/>
  <c r="C44" i="62"/>
  <c r="C45" i="62" s="1"/>
  <c r="F44" i="61"/>
  <c r="F45" i="61" s="1"/>
  <c r="G26" i="60"/>
  <c r="G45" i="60" s="1"/>
  <c r="G44" i="60"/>
  <c r="K44" i="58"/>
  <c r="K45" i="58" s="1"/>
  <c r="H44" i="54"/>
  <c r="H45" i="54" s="1"/>
  <c r="E26" i="52"/>
  <c r="E45" i="52" s="1"/>
  <c r="J44" i="49"/>
  <c r="J45" i="49" s="1"/>
  <c r="I26" i="47"/>
  <c r="J26" i="45"/>
  <c r="J45" i="45" s="1"/>
  <c r="J44" i="45"/>
  <c r="D26" i="42"/>
  <c r="D45" i="42" s="1"/>
  <c r="D44" i="42"/>
  <c r="G44" i="41"/>
  <c r="H26" i="40"/>
  <c r="H45" i="40" s="1"/>
  <c r="L26" i="38"/>
  <c r="L44" i="38"/>
  <c r="C44" i="37"/>
  <c r="C45" i="37" s="1"/>
  <c r="F26" i="36"/>
  <c r="F45" i="36" s="1"/>
  <c r="G26" i="35"/>
  <c r="G45" i="35" s="1"/>
  <c r="K44" i="33"/>
  <c r="K26" i="31"/>
  <c r="K45" i="31" s="1"/>
  <c r="C26" i="28"/>
  <c r="C45" i="28" s="1"/>
  <c r="D44" i="28"/>
  <c r="H26" i="27"/>
  <c r="H45" i="27" s="1"/>
  <c r="K26" i="22"/>
  <c r="K45" i="22" s="1"/>
  <c r="K44" i="22"/>
  <c r="C26" i="19"/>
  <c r="C45" i="19" s="1"/>
  <c r="C26" i="17"/>
  <c r="C45" i="17" s="1"/>
  <c r="L44" i="16"/>
  <c r="E26" i="11"/>
  <c r="F44" i="11"/>
  <c r="I26" i="10"/>
  <c r="I45" i="10" s="1"/>
  <c r="K26" i="9"/>
  <c r="K45" i="9" s="1"/>
  <c r="L44" i="9"/>
  <c r="C26" i="8"/>
  <c r="C45" i="8" s="1"/>
  <c r="D44" i="8"/>
  <c r="C44" i="57"/>
  <c r="C45" i="57" s="1"/>
  <c r="D26" i="56"/>
  <c r="D45" i="56" s="1"/>
  <c r="I44" i="54"/>
  <c r="I45" i="54" s="1"/>
  <c r="F26" i="51"/>
  <c r="C26" i="50"/>
  <c r="C45" i="50" s="1"/>
  <c r="K44" i="49"/>
  <c r="J26" i="47"/>
  <c r="K44" i="45"/>
  <c r="K45" i="45" s="1"/>
  <c r="E26" i="43"/>
  <c r="E45" i="43" s="1"/>
  <c r="H44" i="41"/>
  <c r="H45" i="41" s="1"/>
  <c r="I26" i="40"/>
  <c r="I44" i="40"/>
  <c r="D26" i="37"/>
  <c r="D45" i="37" s="1"/>
  <c r="D44" i="37"/>
  <c r="G44" i="36"/>
  <c r="H26" i="35"/>
  <c r="H45" i="35" s="1"/>
  <c r="L26" i="33"/>
  <c r="L44" i="33"/>
  <c r="L26" i="31"/>
  <c r="D44" i="29"/>
  <c r="D26" i="28"/>
  <c r="E44" i="28"/>
  <c r="J44" i="25"/>
  <c r="J26" i="24"/>
  <c r="J45" i="24" s="1"/>
  <c r="L26" i="22"/>
  <c r="L44" i="22"/>
  <c r="L45" i="22" s="1"/>
  <c r="C26" i="13"/>
  <c r="C45" i="13" s="1"/>
  <c r="D26" i="12"/>
  <c r="F26" i="11"/>
  <c r="G44" i="11"/>
  <c r="G45" i="11" s="1"/>
  <c r="K44" i="10"/>
  <c r="K45" i="10" s="1"/>
  <c r="L26" i="9"/>
  <c r="C44" i="9"/>
  <c r="C45" i="9" s="1"/>
  <c r="D26" i="8"/>
  <c r="E44" i="8"/>
  <c r="J26" i="6"/>
  <c r="J45" i="6" s="1"/>
  <c r="H44" i="4"/>
  <c r="H45" i="4" s="1"/>
  <c r="F26" i="2"/>
  <c r="F44" i="2"/>
  <c r="F45" i="2" s="1"/>
  <c r="D26" i="63"/>
  <c r="D45" i="63" s="1"/>
  <c r="E26" i="62"/>
  <c r="E45" i="62" s="1"/>
  <c r="I26" i="60"/>
  <c r="I44" i="60"/>
  <c r="L26" i="59"/>
  <c r="J44" i="54"/>
  <c r="F44" i="52"/>
  <c r="D26" i="50"/>
  <c r="L44" i="49"/>
  <c r="L45" i="49" s="1"/>
  <c r="K26" i="47"/>
  <c r="L26" i="45"/>
  <c r="L44" i="45"/>
  <c r="C44" i="44"/>
  <c r="C45" i="44" s="1"/>
  <c r="F44" i="42"/>
  <c r="F45" i="42" s="1"/>
  <c r="J26" i="40"/>
  <c r="J45" i="40" s="1"/>
  <c r="J44" i="40"/>
  <c r="H44" i="36"/>
  <c r="H45" i="36" s="1"/>
  <c r="I26" i="35"/>
  <c r="I45" i="35" s="1"/>
  <c r="I44" i="35"/>
  <c r="L44" i="31"/>
  <c r="C44" i="30"/>
  <c r="E26" i="28"/>
  <c r="F44" i="28"/>
  <c r="J44" i="27"/>
  <c r="J45" i="27" s="1"/>
  <c r="I26" i="26"/>
  <c r="I45" i="26" s="1"/>
  <c r="K26" i="24"/>
  <c r="C26" i="21"/>
  <c r="C44" i="21"/>
  <c r="E26" i="20"/>
  <c r="E26" i="19"/>
  <c r="E26" i="17"/>
  <c r="E45" i="17" s="1"/>
  <c r="D44" i="17"/>
  <c r="C26" i="15"/>
  <c r="C45" i="15" s="1"/>
  <c r="D44" i="15"/>
  <c r="D45" i="15" s="1"/>
  <c r="D26" i="13"/>
  <c r="D44" i="13"/>
  <c r="H44" i="11"/>
  <c r="H45" i="11" s="1"/>
  <c r="L44" i="10"/>
  <c r="E26" i="8"/>
  <c r="E45" i="8" s="1"/>
  <c r="F44" i="8"/>
  <c r="F45" i="8" s="1"/>
  <c r="I26" i="7"/>
  <c r="I45" i="7" s="1"/>
  <c r="K26" i="6"/>
  <c r="K45" i="6" s="1"/>
  <c r="I26" i="3"/>
  <c r="I45" i="3" s="1"/>
  <c r="G44" i="2"/>
  <c r="G45" i="2" s="1"/>
  <c r="E45" i="50"/>
  <c r="D26" i="44"/>
  <c r="D44" i="44"/>
  <c r="G26" i="42"/>
  <c r="G45" i="42" s="1"/>
  <c r="K44" i="40"/>
  <c r="E26" i="38"/>
  <c r="E45" i="38" s="1"/>
  <c r="F44" i="37"/>
  <c r="J26" i="35"/>
  <c r="J44" i="35"/>
  <c r="C26" i="32"/>
  <c r="C45" i="32" s="1"/>
  <c r="C44" i="31"/>
  <c r="D44" i="30"/>
  <c r="F26" i="28"/>
  <c r="F45" i="28" s="1"/>
  <c r="J26" i="26"/>
  <c r="J45" i="26" s="1"/>
  <c r="L26" i="24"/>
  <c r="L44" i="24"/>
  <c r="D26" i="21"/>
  <c r="D44" i="21"/>
  <c r="D45" i="21" s="1"/>
  <c r="F26" i="17"/>
  <c r="F45" i="17" s="1"/>
  <c r="E44" i="17"/>
  <c r="F26" i="16"/>
  <c r="F45" i="16" s="1"/>
  <c r="E44" i="15"/>
  <c r="E26" i="13"/>
  <c r="E44" i="13"/>
  <c r="H26" i="11"/>
  <c r="K44" i="7"/>
  <c r="K45" i="7" s="1"/>
  <c r="L45" i="6"/>
  <c r="C44" i="6"/>
  <c r="K26" i="91"/>
  <c r="J44" i="90"/>
  <c r="I26" i="89"/>
  <c r="I45" i="89" s="1"/>
  <c r="H44" i="89"/>
  <c r="D44" i="86"/>
  <c r="I26" i="81"/>
  <c r="I45" i="81" s="1"/>
  <c r="K26" i="80"/>
  <c r="C26" i="79"/>
  <c r="L44" i="76"/>
  <c r="C44" i="75"/>
  <c r="C45" i="75" s="1"/>
  <c r="D26" i="74"/>
  <c r="D45" i="74" s="1"/>
  <c r="E26" i="72"/>
  <c r="E45" i="72" s="1"/>
  <c r="D26" i="71"/>
  <c r="C26" i="70"/>
  <c r="C45" i="70" s="1"/>
  <c r="K44" i="69"/>
  <c r="K45" i="69" s="1"/>
  <c r="K26" i="67"/>
  <c r="K45" i="67" s="1"/>
  <c r="J44" i="67"/>
  <c r="J45" i="67" s="1"/>
  <c r="K26" i="66"/>
  <c r="K45" i="66" s="1"/>
  <c r="K26" i="65"/>
  <c r="K44" i="65"/>
  <c r="C44" i="64"/>
  <c r="F44" i="63"/>
  <c r="G26" i="62"/>
  <c r="G44" i="62"/>
  <c r="K44" i="60"/>
  <c r="F26" i="57"/>
  <c r="F45" i="57" s="1"/>
  <c r="F44" i="56"/>
  <c r="E26" i="55"/>
  <c r="E45" i="55" s="1"/>
  <c r="D26" i="54"/>
  <c r="D45" i="54" s="1"/>
  <c r="L44" i="54"/>
  <c r="L45" i="54" s="1"/>
  <c r="F26" i="49"/>
  <c r="F45" i="49" s="1"/>
  <c r="C26" i="48"/>
  <c r="C45" i="48" s="1"/>
  <c r="K44" i="47"/>
  <c r="G44" i="43"/>
  <c r="G45" i="43" s="1"/>
  <c r="H26" i="42"/>
  <c r="H45" i="42" s="1"/>
  <c r="L26" i="40"/>
  <c r="L45" i="40" s="1"/>
  <c r="L44" i="40"/>
  <c r="C44" i="39"/>
  <c r="F26" i="38"/>
  <c r="F45" i="38" s="1"/>
  <c r="G26" i="37"/>
  <c r="G45" i="37" s="1"/>
  <c r="K44" i="35"/>
  <c r="E26" i="33"/>
  <c r="E45" i="33" s="1"/>
  <c r="D26" i="32"/>
  <c r="D45" i="32" s="1"/>
  <c r="H44" i="28"/>
  <c r="K26" i="26"/>
  <c r="K44" i="26"/>
  <c r="C26" i="23"/>
  <c r="E26" i="22"/>
  <c r="E45" i="22" s="1"/>
  <c r="E44" i="21"/>
  <c r="E45" i="21" s="1"/>
  <c r="G44" i="20"/>
  <c r="E44" i="19"/>
  <c r="G26" i="17"/>
  <c r="G45" i="17" s="1"/>
  <c r="E26" i="15"/>
  <c r="E45" i="15" s="1"/>
  <c r="F26" i="13"/>
  <c r="F45" i="13" s="1"/>
  <c r="F44" i="13"/>
  <c r="J44" i="11"/>
  <c r="H44" i="8"/>
  <c r="C26" i="5"/>
  <c r="C45" i="5" s="1"/>
  <c r="L26" i="4"/>
  <c r="L45" i="4" s="1"/>
  <c r="F26" i="15"/>
  <c r="F45" i="15" s="1"/>
  <c r="G44" i="15"/>
  <c r="G44" i="13"/>
  <c r="G45" i="13" s="1"/>
  <c r="J26" i="11"/>
  <c r="J45" i="11" s="1"/>
  <c r="H26" i="8"/>
  <c r="D26" i="5"/>
  <c r="D45" i="5" s="1"/>
  <c r="D44" i="80"/>
  <c r="E26" i="79"/>
  <c r="F44" i="79"/>
  <c r="F45" i="79" s="1"/>
  <c r="I26" i="78"/>
  <c r="I45" i="78" s="1"/>
  <c r="K26" i="77"/>
  <c r="K45" i="77" s="1"/>
  <c r="F26" i="74"/>
  <c r="F44" i="74"/>
  <c r="I26" i="73"/>
  <c r="I45" i="73" s="1"/>
  <c r="G44" i="72"/>
  <c r="G45" i="72" s="1"/>
  <c r="E44" i="70"/>
  <c r="E45" i="70" s="1"/>
  <c r="C26" i="64"/>
  <c r="C45" i="64" s="1"/>
  <c r="I26" i="62"/>
  <c r="I44" i="62"/>
  <c r="I45" i="62" s="1"/>
  <c r="L26" i="61"/>
  <c r="D44" i="59"/>
  <c r="D45" i="59" s="1"/>
  <c r="H26" i="57"/>
  <c r="H44" i="57"/>
  <c r="H45" i="57" s="1"/>
  <c r="G26" i="55"/>
  <c r="G45" i="55" s="1"/>
  <c r="K26" i="52"/>
  <c r="K45" i="52" s="1"/>
  <c r="J44" i="52"/>
  <c r="G44" i="50"/>
  <c r="E26" i="48"/>
  <c r="E45" i="48" s="1"/>
  <c r="D26" i="46"/>
  <c r="D44" i="46"/>
  <c r="F26" i="45"/>
  <c r="F45" i="45" s="1"/>
  <c r="G26" i="44"/>
  <c r="G45" i="44" s="1"/>
  <c r="J26" i="42"/>
  <c r="J44" i="42"/>
  <c r="H44" i="38"/>
  <c r="H45" i="38" s="1"/>
  <c r="I26" i="37"/>
  <c r="I44" i="37"/>
  <c r="D26" i="34"/>
  <c r="D44" i="34"/>
  <c r="F26" i="32"/>
  <c r="F45" i="32" s="1"/>
  <c r="F26" i="30"/>
  <c r="F45" i="30" s="1"/>
  <c r="C26" i="25"/>
  <c r="C44" i="25"/>
  <c r="E26" i="24"/>
  <c r="E44" i="23"/>
  <c r="G44" i="22"/>
  <c r="G44" i="19"/>
  <c r="H44" i="17"/>
  <c r="G26" i="15"/>
  <c r="H44" i="15"/>
  <c r="H26" i="13"/>
  <c r="H44" i="13"/>
  <c r="I26" i="12"/>
  <c r="I45" i="12" s="1"/>
  <c r="K45" i="11"/>
  <c r="C45" i="10"/>
  <c r="K45" i="2"/>
  <c r="F26" i="47"/>
  <c r="H45" i="44"/>
  <c r="E26" i="40"/>
  <c r="E45" i="40" s="1"/>
  <c r="H26" i="31"/>
  <c r="H45" i="31" s="1"/>
  <c r="J44" i="29"/>
  <c r="J45" i="29" s="1"/>
  <c r="J45" i="28"/>
  <c r="D26" i="25"/>
  <c r="D44" i="25"/>
  <c r="D45" i="25" s="1"/>
  <c r="F44" i="23"/>
  <c r="H26" i="22"/>
  <c r="H45" i="22" s="1"/>
  <c r="J44" i="20"/>
  <c r="J26" i="19"/>
  <c r="J45" i="19" s="1"/>
  <c r="H44" i="19"/>
  <c r="H45" i="19" s="1"/>
  <c r="J26" i="17"/>
  <c r="J45" i="17" s="1"/>
  <c r="I44" i="17"/>
  <c r="I45" i="17" s="1"/>
  <c r="H26" i="15"/>
  <c r="K44" i="12"/>
  <c r="L26" i="11"/>
  <c r="C44" i="11"/>
  <c r="C45" i="11" s="1"/>
  <c r="D26" i="10"/>
  <c r="E44" i="10"/>
  <c r="E45" i="10" s="1"/>
  <c r="J45" i="8"/>
  <c r="F26" i="5"/>
  <c r="E44" i="5"/>
  <c r="E45" i="5" s="1"/>
  <c r="L26" i="2"/>
  <c r="L45" i="2" s="1"/>
  <c r="K45" i="258"/>
  <c r="D45" i="255"/>
  <c r="L45" i="255"/>
  <c r="D45" i="247"/>
  <c r="F45" i="255"/>
  <c r="G45" i="254"/>
  <c r="H45" i="253"/>
  <c r="I45" i="252"/>
  <c r="L45" i="249"/>
  <c r="F45" i="247"/>
  <c r="G45" i="247"/>
  <c r="L45" i="1"/>
  <c r="G45" i="256"/>
  <c r="I45" i="254"/>
  <c r="F45" i="249"/>
  <c r="G45" i="248"/>
  <c r="C45" i="248"/>
  <c r="H45" i="247"/>
  <c r="J45" i="246"/>
  <c r="H45" i="246"/>
  <c r="D45" i="1"/>
  <c r="F45" i="257"/>
  <c r="H45" i="255"/>
  <c r="F45" i="258"/>
  <c r="G45" i="257"/>
  <c r="H45" i="256"/>
  <c r="I45" i="255"/>
  <c r="F45" i="250"/>
  <c r="G45" i="249"/>
  <c r="C45" i="249"/>
  <c r="H45" i="248"/>
  <c r="C45" i="257"/>
  <c r="F45" i="1"/>
  <c r="G45" i="258"/>
  <c r="C45" i="258"/>
  <c r="H45" i="257"/>
  <c r="I45" i="256"/>
  <c r="K45" i="256"/>
  <c r="D45" i="253"/>
  <c r="L45" i="253"/>
  <c r="F45" i="251"/>
  <c r="G45" i="250"/>
  <c r="C45" i="250"/>
  <c r="H45" i="249"/>
  <c r="K45" i="248"/>
  <c r="D45" i="246"/>
  <c r="J45" i="245"/>
  <c r="C45" i="1"/>
  <c r="K45" i="257"/>
  <c r="D45" i="254"/>
  <c r="L45" i="254"/>
  <c r="C45" i="251"/>
  <c r="K45" i="249"/>
  <c r="G44" i="247"/>
  <c r="I45" i="245"/>
  <c r="G44" i="245"/>
  <c r="G45" i="245" s="1"/>
  <c r="F45" i="244"/>
  <c r="D45" i="233"/>
  <c r="L45" i="233"/>
  <c r="F45" i="230"/>
  <c r="F45" i="228"/>
  <c r="G45" i="215"/>
  <c r="G45" i="244"/>
  <c r="G45" i="230"/>
  <c r="G45" i="228"/>
  <c r="I45" i="214"/>
  <c r="G45" i="246"/>
  <c r="H45" i="239"/>
  <c r="K45" i="215"/>
  <c r="C44" i="247"/>
  <c r="C45" i="247" s="1"/>
  <c r="D26" i="243"/>
  <c r="D45" i="243" s="1"/>
  <c r="L45" i="243"/>
  <c r="H45" i="241"/>
  <c r="J45" i="239"/>
  <c r="D45" i="229"/>
  <c r="L45" i="229"/>
  <c r="D45" i="219"/>
  <c r="L45" i="219"/>
  <c r="I45" i="217"/>
  <c r="E45" i="215"/>
  <c r="E45" i="214"/>
  <c r="C45" i="214"/>
  <c r="F45" i="245"/>
  <c r="D45" i="244"/>
  <c r="L45" i="244"/>
  <c r="I45" i="241"/>
  <c r="C45" i="216"/>
  <c r="K45" i="206"/>
  <c r="H26" i="216"/>
  <c r="H45" i="216" s="1"/>
  <c r="L45" i="214"/>
  <c r="E44" i="213"/>
  <c r="E45" i="213" s="1"/>
  <c r="E44" i="211"/>
  <c r="E45" i="211" s="1"/>
  <c r="E44" i="206"/>
  <c r="E45" i="206" s="1"/>
  <c r="C45" i="203"/>
  <c r="K45" i="203"/>
  <c r="C45" i="202"/>
  <c r="E45" i="197"/>
  <c r="I45" i="191"/>
  <c r="I45" i="187"/>
  <c r="J45" i="186"/>
  <c r="J45" i="185"/>
  <c r="J45" i="184"/>
  <c r="C45" i="210"/>
  <c r="K45" i="210"/>
  <c r="E45" i="196"/>
  <c r="G45" i="194"/>
  <c r="J45" i="190"/>
  <c r="I45" i="182"/>
  <c r="C45" i="212"/>
  <c r="D45" i="211"/>
  <c r="C45" i="209"/>
  <c r="D45" i="206"/>
  <c r="H45" i="217"/>
  <c r="E45" i="210"/>
  <c r="H45" i="207"/>
  <c r="E45" i="205"/>
  <c r="D45" i="204"/>
  <c r="L45" i="204"/>
  <c r="E45" i="201"/>
  <c r="L45" i="200"/>
  <c r="G45" i="197"/>
  <c r="G45" i="196"/>
  <c r="F45" i="196"/>
  <c r="I45" i="195"/>
  <c r="J45" i="193"/>
  <c r="E45" i="189"/>
  <c r="G45" i="188"/>
  <c r="I45" i="188"/>
  <c r="J45" i="187"/>
  <c r="J45" i="214"/>
  <c r="D45" i="210"/>
  <c r="L45" i="210"/>
  <c r="J45" i="208"/>
  <c r="H45" i="206"/>
  <c r="D45" i="205"/>
  <c r="L45" i="205"/>
  <c r="D45" i="203"/>
  <c r="D45" i="202"/>
  <c r="D45" i="201"/>
  <c r="L45" i="201"/>
  <c r="G45" i="200"/>
  <c r="J45" i="198"/>
  <c r="I45" i="196"/>
  <c r="J45" i="194"/>
  <c r="E45" i="190"/>
  <c r="D45" i="189"/>
  <c r="H45" i="188"/>
  <c r="H26" i="215"/>
  <c r="H45" i="215" s="1"/>
  <c r="G44" i="214"/>
  <c r="G45" i="214" s="1"/>
  <c r="L45" i="213"/>
  <c r="L45" i="211"/>
  <c r="C26" i="208"/>
  <c r="C45" i="208" s="1"/>
  <c r="K26" i="208"/>
  <c r="K45" i="208" s="1"/>
  <c r="E44" i="208"/>
  <c r="E45" i="208" s="1"/>
  <c r="L45" i="206"/>
  <c r="J45" i="195"/>
  <c r="E45" i="191"/>
  <c r="D45" i="190"/>
  <c r="L45" i="190"/>
  <c r="G45" i="189"/>
  <c r="G45" i="186"/>
  <c r="D45" i="186"/>
  <c r="D45" i="185"/>
  <c r="G45" i="184"/>
  <c r="D45" i="184"/>
  <c r="H44" i="214"/>
  <c r="H45" i="214" s="1"/>
  <c r="C26" i="213"/>
  <c r="C45" i="213" s="1"/>
  <c r="K26" i="213"/>
  <c r="K45" i="213" s="1"/>
  <c r="D45" i="212"/>
  <c r="C26" i="211"/>
  <c r="C45" i="211" s="1"/>
  <c r="K26" i="211"/>
  <c r="K45" i="211" s="1"/>
  <c r="H45" i="210"/>
  <c r="D45" i="209"/>
  <c r="C26" i="207"/>
  <c r="C45" i="207" s="1"/>
  <c r="K26" i="207"/>
  <c r="K45" i="207" s="1"/>
  <c r="E44" i="207"/>
  <c r="E45" i="207" s="1"/>
  <c r="J45" i="206"/>
  <c r="L45" i="203"/>
  <c r="L45" i="202"/>
  <c r="I45" i="201"/>
  <c r="J45" i="196"/>
  <c r="E45" i="193"/>
  <c r="D45" i="192"/>
  <c r="D45" i="191"/>
  <c r="L45" i="191"/>
  <c r="G45" i="190"/>
  <c r="F45" i="190"/>
  <c r="H45" i="189"/>
  <c r="L45" i="189"/>
  <c r="J45" i="188"/>
  <c r="E45" i="187"/>
  <c r="H45" i="186"/>
  <c r="H45" i="185"/>
  <c r="H45" i="184"/>
  <c r="I45" i="183"/>
  <c r="E45" i="182"/>
  <c r="J45" i="181"/>
  <c r="J45" i="173"/>
  <c r="J45" i="171"/>
  <c r="J45" i="169"/>
  <c r="J45" i="165"/>
  <c r="L45" i="161"/>
  <c r="L45" i="156"/>
  <c r="D45" i="155"/>
  <c r="L45" i="155"/>
  <c r="J45" i="151"/>
  <c r="J45" i="175"/>
  <c r="C45" i="162"/>
  <c r="K45" i="162"/>
  <c r="C45" i="157"/>
  <c r="D45" i="173"/>
  <c r="L45" i="173"/>
  <c r="D45" i="171"/>
  <c r="L45" i="171"/>
  <c r="D45" i="169"/>
  <c r="L45" i="169"/>
  <c r="D45" i="167"/>
  <c r="L45" i="167"/>
  <c r="D45" i="165"/>
  <c r="L45" i="165"/>
  <c r="D45" i="162"/>
  <c r="L45" i="162"/>
  <c r="D45" i="157"/>
  <c r="L45" i="157"/>
  <c r="L45" i="151"/>
  <c r="F45" i="180"/>
  <c r="D45" i="179"/>
  <c r="L45" i="179"/>
  <c r="J45" i="178"/>
  <c r="H45" i="177"/>
  <c r="F45" i="176"/>
  <c r="I45" i="168"/>
  <c r="E45" i="167"/>
  <c r="I45" i="166"/>
  <c r="E45" i="165"/>
  <c r="K45" i="163"/>
  <c r="E45" i="161"/>
  <c r="E45" i="160"/>
  <c r="C45" i="158"/>
  <c r="K45" i="158"/>
  <c r="E45" i="156"/>
  <c r="E45" i="155"/>
  <c r="F45" i="154"/>
  <c r="H45" i="152"/>
  <c r="G45" i="180"/>
  <c r="E45" i="179"/>
  <c r="C45" i="178"/>
  <c r="K45" i="178"/>
  <c r="I45" i="177"/>
  <c r="G45" i="176"/>
  <c r="J45" i="174"/>
  <c r="J45" i="172"/>
  <c r="J45" i="170"/>
  <c r="J45" i="168"/>
  <c r="J45" i="166"/>
  <c r="L45" i="163"/>
  <c r="F45" i="161"/>
  <c r="F45" i="160"/>
  <c r="D45" i="158"/>
  <c r="L45" i="158"/>
  <c r="F45" i="156"/>
  <c r="C45" i="153"/>
  <c r="K45" i="153"/>
  <c r="C45" i="152"/>
  <c r="K45" i="152"/>
  <c r="F45" i="151"/>
  <c r="H45" i="180"/>
  <c r="F45" i="179"/>
  <c r="D45" i="178"/>
  <c r="L45" i="178"/>
  <c r="J45" i="177"/>
  <c r="H45" i="176"/>
  <c r="F45" i="175"/>
  <c r="C45" i="174"/>
  <c r="K45" i="174"/>
  <c r="G45" i="173"/>
  <c r="F45" i="173"/>
  <c r="C45" i="172"/>
  <c r="G45" i="171"/>
  <c r="F45" i="171"/>
  <c r="C45" i="170"/>
  <c r="G45" i="169"/>
  <c r="F45" i="169"/>
  <c r="C45" i="168"/>
  <c r="K45" i="168"/>
  <c r="G45" i="167"/>
  <c r="F45" i="167"/>
  <c r="C45" i="166"/>
  <c r="K45" i="166"/>
  <c r="F45" i="165"/>
  <c r="C45" i="164"/>
  <c r="K45" i="164"/>
  <c r="E45" i="162"/>
  <c r="C45" i="159"/>
  <c r="K45" i="159"/>
  <c r="E45" i="157"/>
  <c r="H45" i="155"/>
  <c r="L45" i="152"/>
  <c r="I45" i="180"/>
  <c r="G45" i="179"/>
  <c r="E45" i="178"/>
  <c r="C45" i="177"/>
  <c r="K45" i="177"/>
  <c r="I45" i="176"/>
  <c r="G45" i="175"/>
  <c r="D45" i="174"/>
  <c r="L45" i="174"/>
  <c r="D45" i="172"/>
  <c r="L45" i="172"/>
  <c r="D45" i="170"/>
  <c r="L45" i="170"/>
  <c r="D45" i="168"/>
  <c r="L45" i="168"/>
  <c r="D45" i="166"/>
  <c r="L45" i="166"/>
  <c r="D45" i="164"/>
  <c r="L45" i="164"/>
  <c r="F45" i="162"/>
  <c r="J45" i="161"/>
  <c r="D45" i="159"/>
  <c r="L45" i="159"/>
  <c r="F45" i="157"/>
  <c r="C45" i="154"/>
  <c r="K45" i="154"/>
  <c r="H45" i="151"/>
  <c r="D26" i="150"/>
  <c r="D45" i="150" s="1"/>
  <c r="L26" i="150"/>
  <c r="L45" i="150" s="1"/>
  <c r="E45" i="149"/>
  <c r="H45" i="148"/>
  <c r="C44" i="148"/>
  <c r="C45" i="148" s="1"/>
  <c r="K44" i="148"/>
  <c r="K45" i="148" s="1"/>
  <c r="F45" i="146"/>
  <c r="I26" i="145"/>
  <c r="I45" i="145" s="1"/>
  <c r="D45" i="144"/>
  <c r="L45" i="144"/>
  <c r="E45" i="141"/>
  <c r="F45" i="140"/>
  <c r="E45" i="130"/>
  <c r="C45" i="127"/>
  <c r="K45" i="127"/>
  <c r="I45" i="126"/>
  <c r="I26" i="148"/>
  <c r="I45" i="148" s="1"/>
  <c r="C44" i="143"/>
  <c r="K45" i="142"/>
  <c r="G45" i="139"/>
  <c r="I45" i="139"/>
  <c r="D45" i="138"/>
  <c r="D45" i="137"/>
  <c r="D45" i="136"/>
  <c r="D45" i="135"/>
  <c r="D45" i="134"/>
  <c r="D45" i="132"/>
  <c r="D45" i="131"/>
  <c r="J45" i="148"/>
  <c r="E45" i="147"/>
  <c r="H45" i="146"/>
  <c r="C45" i="145"/>
  <c r="K45" i="145"/>
  <c r="F45" i="144"/>
  <c r="D45" i="142"/>
  <c r="L45" i="142"/>
  <c r="H45" i="138"/>
  <c r="H45" i="137"/>
  <c r="H45" i="136"/>
  <c r="H45" i="135"/>
  <c r="H45" i="133"/>
  <c r="H45" i="132"/>
  <c r="H45" i="131"/>
  <c r="D45" i="129"/>
  <c r="E45" i="128"/>
  <c r="E45" i="127"/>
  <c r="E45" i="126"/>
  <c r="D45" i="125"/>
  <c r="L45" i="125"/>
  <c r="L45" i="134"/>
  <c r="I45" i="130"/>
  <c r="C45" i="151"/>
  <c r="K45" i="151"/>
  <c r="H45" i="150"/>
  <c r="I45" i="149"/>
  <c r="D45" i="148"/>
  <c r="L45" i="148"/>
  <c r="J45" i="146"/>
  <c r="E45" i="145"/>
  <c r="C45" i="143"/>
  <c r="K45" i="143"/>
  <c r="F45" i="142"/>
  <c r="I45" i="140"/>
  <c r="J45" i="138"/>
  <c r="J45" i="136"/>
  <c r="J45" i="135"/>
  <c r="J45" i="134"/>
  <c r="J45" i="133"/>
  <c r="J45" i="132"/>
  <c r="J45" i="131"/>
  <c r="G45" i="130"/>
  <c r="D45" i="128"/>
  <c r="K45" i="125"/>
  <c r="C44" i="147"/>
  <c r="C45" i="147" s="1"/>
  <c r="K44" i="147"/>
  <c r="K45" i="147" s="1"/>
  <c r="I26" i="144"/>
  <c r="I45" i="144" s="1"/>
  <c r="D45" i="140"/>
  <c r="L45" i="140"/>
  <c r="L45" i="129"/>
  <c r="I45" i="128"/>
  <c r="I45" i="125"/>
  <c r="C44" i="150"/>
  <c r="C45" i="150" s="1"/>
  <c r="K44" i="150"/>
  <c r="K45" i="150" s="1"/>
  <c r="C45" i="149"/>
  <c r="I26" i="147"/>
  <c r="I45" i="147" s="1"/>
  <c r="D45" i="146"/>
  <c r="L45" i="146"/>
  <c r="J45" i="144"/>
  <c r="H45" i="142"/>
  <c r="C44" i="142"/>
  <c r="C45" i="142" s="1"/>
  <c r="K44" i="142"/>
  <c r="C45" i="141"/>
  <c r="K45" i="141"/>
  <c r="I45" i="141"/>
  <c r="E45" i="140"/>
  <c r="G45" i="128"/>
  <c r="L45" i="128"/>
  <c r="I45" i="127"/>
  <c r="F45" i="125"/>
  <c r="I45" i="123"/>
  <c r="I45" i="122"/>
  <c r="H44" i="122"/>
  <c r="H45" i="122" s="1"/>
  <c r="F26" i="117"/>
  <c r="F45" i="117" s="1"/>
  <c r="C45" i="116"/>
  <c r="K45" i="116"/>
  <c r="J45" i="115"/>
  <c r="H45" i="112"/>
  <c r="H44" i="111"/>
  <c r="F26" i="110"/>
  <c r="F45" i="110" s="1"/>
  <c r="E45" i="109"/>
  <c r="F26" i="107"/>
  <c r="F45" i="107" s="1"/>
  <c r="F26" i="105"/>
  <c r="F45" i="105" s="1"/>
  <c r="F26" i="103"/>
  <c r="G44" i="100"/>
  <c r="C45" i="124"/>
  <c r="K45" i="124"/>
  <c r="J45" i="116"/>
  <c r="H45" i="111"/>
  <c r="G45" i="111"/>
  <c r="F26" i="126"/>
  <c r="F45" i="126" s="1"/>
  <c r="C45" i="123"/>
  <c r="K45" i="123"/>
  <c r="E45" i="121"/>
  <c r="H45" i="117"/>
  <c r="J45" i="113"/>
  <c r="G45" i="107"/>
  <c r="G45" i="105"/>
  <c r="G45" i="103"/>
  <c r="G45" i="100"/>
  <c r="G45" i="99"/>
  <c r="F45" i="119"/>
  <c r="F45" i="116"/>
  <c r="G45" i="114"/>
  <c r="C45" i="112"/>
  <c r="K45" i="112"/>
  <c r="G45" i="109"/>
  <c r="I45" i="100"/>
  <c r="J45" i="112"/>
  <c r="H45" i="100"/>
  <c r="I45" i="99"/>
  <c r="F26" i="127"/>
  <c r="F45" i="127" s="1"/>
  <c r="F26" i="123"/>
  <c r="F45" i="123" s="1"/>
  <c r="H45" i="121"/>
  <c r="H44" i="118"/>
  <c r="H45" i="118" s="1"/>
  <c r="G45" i="116"/>
  <c r="H44" i="116"/>
  <c r="H45" i="116" s="1"/>
  <c r="F26" i="115"/>
  <c r="F45" i="115" s="1"/>
  <c r="H44" i="113"/>
  <c r="E45" i="112"/>
  <c r="J45" i="111"/>
  <c r="C45" i="107"/>
  <c r="K45" i="105"/>
  <c r="C45" i="103"/>
  <c r="K45" i="103"/>
  <c r="K45" i="101"/>
  <c r="I45" i="101"/>
  <c r="C26" i="100"/>
  <c r="C45" i="100" s="1"/>
  <c r="K26" i="100"/>
  <c r="K45" i="100" s="1"/>
  <c r="J45" i="99"/>
  <c r="H44" i="125"/>
  <c r="H45" i="125" s="1"/>
  <c r="G45" i="123"/>
  <c r="H44" i="123"/>
  <c r="H45" i="123" s="1"/>
  <c r="F26" i="122"/>
  <c r="F45" i="122" s="1"/>
  <c r="H44" i="119"/>
  <c r="H45" i="119" s="1"/>
  <c r="J45" i="118"/>
  <c r="J45" i="117"/>
  <c r="K45" i="114"/>
  <c r="G45" i="113"/>
  <c r="F26" i="112"/>
  <c r="F45" i="112" s="1"/>
  <c r="E45" i="111"/>
  <c r="C45" i="109"/>
  <c r="K45" i="109"/>
  <c r="G45" i="108"/>
  <c r="H44" i="108"/>
  <c r="H45" i="108" s="1"/>
  <c r="G45" i="106"/>
  <c r="H44" i="106"/>
  <c r="H45" i="106" s="1"/>
  <c r="G45" i="104"/>
  <c r="H44" i="104"/>
  <c r="H45" i="104" s="1"/>
  <c r="H45" i="102"/>
  <c r="G45" i="102"/>
  <c r="H44" i="102"/>
  <c r="D26" i="101"/>
  <c r="D45" i="101" s="1"/>
  <c r="L26" i="101"/>
  <c r="L45" i="101" s="1"/>
  <c r="J45" i="97"/>
  <c r="C44" i="97"/>
  <c r="C45" i="97" s="1"/>
  <c r="K44" i="97"/>
  <c r="K45" i="97" s="1"/>
  <c r="L45" i="92"/>
  <c r="D45" i="91"/>
  <c r="L45" i="91"/>
  <c r="D45" i="90"/>
  <c r="L45" i="90"/>
  <c r="D45" i="89"/>
  <c r="L45" i="89"/>
  <c r="K45" i="82"/>
  <c r="D45" i="98"/>
  <c r="I45" i="98"/>
  <c r="J45" i="87"/>
  <c r="D45" i="97"/>
  <c r="L45" i="97"/>
  <c r="I45" i="95"/>
  <c r="F45" i="94"/>
  <c r="E45" i="93"/>
  <c r="D45" i="100"/>
  <c r="L45" i="100"/>
  <c r="C45" i="96"/>
  <c r="K45" i="96"/>
  <c r="I45" i="94"/>
  <c r="F45" i="93"/>
  <c r="E45" i="91"/>
  <c r="E45" i="90"/>
  <c r="E45" i="89"/>
  <c r="E45" i="86"/>
  <c r="K45" i="85"/>
  <c r="J45" i="82"/>
  <c r="I45" i="93"/>
  <c r="F45" i="92"/>
  <c r="F45" i="91"/>
  <c r="F45" i="90"/>
  <c r="G45" i="89"/>
  <c r="E45" i="97"/>
  <c r="D45" i="95"/>
  <c r="L45" i="95"/>
  <c r="C45" i="94"/>
  <c r="K45" i="94"/>
  <c r="C44" i="93"/>
  <c r="K44" i="93"/>
  <c r="D45" i="87"/>
  <c r="G45" i="86"/>
  <c r="C45" i="85"/>
  <c r="D45" i="84"/>
  <c r="G45" i="83"/>
  <c r="F44" i="101"/>
  <c r="F45" i="101" s="1"/>
  <c r="D26" i="99"/>
  <c r="L26" i="99"/>
  <c r="L45" i="99" s="1"/>
  <c r="E44" i="98"/>
  <c r="E45" i="98" s="1"/>
  <c r="C45" i="93"/>
  <c r="K45" i="93"/>
  <c r="J45" i="92"/>
  <c r="J45" i="91"/>
  <c r="J45" i="90"/>
  <c r="E45" i="87"/>
  <c r="J45" i="85"/>
  <c r="C45" i="82"/>
  <c r="H44" i="85"/>
  <c r="H45" i="85" s="1"/>
  <c r="F26" i="82"/>
  <c r="F45" i="82" s="1"/>
  <c r="C45" i="67"/>
  <c r="F45" i="85"/>
  <c r="L45" i="82"/>
  <c r="C45" i="81"/>
  <c r="K45" i="81"/>
  <c r="C45" i="80"/>
  <c r="K45" i="80"/>
  <c r="F45" i="83"/>
  <c r="E45" i="81"/>
  <c r="C45" i="79"/>
  <c r="K45" i="79"/>
  <c r="F45" i="78"/>
  <c r="D45" i="76"/>
  <c r="H45" i="75"/>
  <c r="F45" i="73"/>
  <c r="F45" i="65"/>
  <c r="F45" i="81"/>
  <c r="E45" i="80"/>
  <c r="D45" i="79"/>
  <c r="L45" i="79"/>
  <c r="G45" i="78"/>
  <c r="E45" i="76"/>
  <c r="G45" i="73"/>
  <c r="D45" i="71"/>
  <c r="L45" i="71"/>
  <c r="F45" i="89"/>
  <c r="F45" i="80"/>
  <c r="E45" i="79"/>
  <c r="H45" i="78"/>
  <c r="F45" i="76"/>
  <c r="E45" i="74"/>
  <c r="F45" i="70"/>
  <c r="E45" i="68"/>
  <c r="C45" i="68"/>
  <c r="G45" i="67"/>
  <c r="H44" i="87"/>
  <c r="H45" i="87" s="1"/>
  <c r="F26" i="84"/>
  <c r="F45" i="84" s="1"/>
  <c r="H45" i="81"/>
  <c r="E45" i="77"/>
  <c r="G45" i="76"/>
  <c r="F45" i="74"/>
  <c r="G45" i="70"/>
  <c r="D45" i="68"/>
  <c r="C45" i="65"/>
  <c r="K45" i="65"/>
  <c r="F26" i="87"/>
  <c r="F45" i="87" s="1"/>
  <c r="H44" i="82"/>
  <c r="H45" i="82" s="1"/>
  <c r="H45" i="80"/>
  <c r="F45" i="77"/>
  <c r="H45" i="76"/>
  <c r="G45" i="74"/>
  <c r="I45" i="71"/>
  <c r="I45" i="68"/>
  <c r="L45" i="68"/>
  <c r="J44" i="71"/>
  <c r="H45" i="68"/>
  <c r="K45" i="62"/>
  <c r="H45" i="56"/>
  <c r="J45" i="56"/>
  <c r="J45" i="55"/>
  <c r="J45" i="59"/>
  <c r="H45" i="66"/>
  <c r="G45" i="63"/>
  <c r="J45" i="62"/>
  <c r="H45" i="60"/>
  <c r="I45" i="57"/>
  <c r="H45" i="69"/>
  <c r="G45" i="64"/>
  <c r="H45" i="63"/>
  <c r="D45" i="61"/>
  <c r="L45" i="61"/>
  <c r="I45" i="60"/>
  <c r="G45" i="58"/>
  <c r="J45" i="57"/>
  <c r="F45" i="53"/>
  <c r="G45" i="52"/>
  <c r="C45" i="51"/>
  <c r="H45" i="72"/>
  <c r="H45" i="64"/>
  <c r="I45" i="63"/>
  <c r="G45" i="61"/>
  <c r="J45" i="60"/>
  <c r="H45" i="58"/>
  <c r="E45" i="53"/>
  <c r="F45" i="52"/>
  <c r="F45" i="51"/>
  <c r="G45" i="50"/>
  <c r="C45" i="49"/>
  <c r="J44" i="70"/>
  <c r="J45" i="70" s="1"/>
  <c r="H26" i="67"/>
  <c r="H45" i="67" s="1"/>
  <c r="I45" i="64"/>
  <c r="J45" i="63"/>
  <c r="H45" i="61"/>
  <c r="L45" i="59"/>
  <c r="I45" i="58"/>
  <c r="I45" i="52"/>
  <c r="E45" i="51"/>
  <c r="G45" i="48"/>
  <c r="H26" i="70"/>
  <c r="H45" i="70" s="1"/>
  <c r="J44" i="65"/>
  <c r="J45" i="65" s="1"/>
  <c r="J45" i="64"/>
  <c r="D45" i="62"/>
  <c r="L45" i="62"/>
  <c r="I45" i="61"/>
  <c r="G45" i="59"/>
  <c r="C45" i="59"/>
  <c r="J45" i="58"/>
  <c r="F45" i="56"/>
  <c r="F45" i="55"/>
  <c r="E45" i="49"/>
  <c r="F45" i="48"/>
  <c r="H45" i="48"/>
  <c r="F45" i="47"/>
  <c r="L45" i="47"/>
  <c r="J44" i="47"/>
  <c r="J45" i="47" s="1"/>
  <c r="E26" i="46"/>
  <c r="E45" i="46" s="1"/>
  <c r="G44" i="46"/>
  <c r="G45" i="46" s="1"/>
  <c r="C45" i="41"/>
  <c r="C45" i="33"/>
  <c r="J45" i="32"/>
  <c r="J45" i="54"/>
  <c r="D45" i="47"/>
  <c r="G45" i="45"/>
  <c r="K45" i="44"/>
  <c r="K45" i="41"/>
  <c r="K45" i="33"/>
  <c r="G45" i="29"/>
  <c r="J45" i="53"/>
  <c r="J45" i="51"/>
  <c r="I45" i="45"/>
  <c r="J45" i="44"/>
  <c r="J45" i="41"/>
  <c r="I45" i="36"/>
  <c r="D45" i="35"/>
  <c r="K45" i="32"/>
  <c r="I45" i="46"/>
  <c r="I45" i="39"/>
  <c r="D45" i="38"/>
  <c r="L45" i="38"/>
  <c r="J45" i="36"/>
  <c r="F45" i="34"/>
  <c r="J45" i="46"/>
  <c r="D45" i="44"/>
  <c r="L45" i="44"/>
  <c r="C45" i="43"/>
  <c r="I45" i="42"/>
  <c r="J45" i="39"/>
  <c r="F45" i="37"/>
  <c r="I45" i="34"/>
  <c r="D45" i="33"/>
  <c r="G45" i="30"/>
  <c r="D44" i="52"/>
  <c r="D45" i="52" s="1"/>
  <c r="L44" i="52"/>
  <c r="L45" i="52" s="1"/>
  <c r="D44" i="50"/>
  <c r="D45" i="50" s="1"/>
  <c r="L44" i="50"/>
  <c r="L45" i="50" s="1"/>
  <c r="D44" i="48"/>
  <c r="D45" i="48" s="1"/>
  <c r="L44" i="48"/>
  <c r="L45" i="48" s="1"/>
  <c r="D45" i="45"/>
  <c r="L45" i="45"/>
  <c r="F45" i="43"/>
  <c r="J45" i="42"/>
  <c r="F45" i="40"/>
  <c r="I45" i="37"/>
  <c r="D45" i="36"/>
  <c r="L45" i="36"/>
  <c r="C45" i="35"/>
  <c r="J45" i="34"/>
  <c r="E45" i="31"/>
  <c r="K45" i="29"/>
  <c r="J26" i="52"/>
  <c r="J45" i="52" s="1"/>
  <c r="J26" i="50"/>
  <c r="J26" i="48"/>
  <c r="J45" i="48" s="1"/>
  <c r="I44" i="47"/>
  <c r="I45" i="47" s="1"/>
  <c r="D45" i="46"/>
  <c r="L45" i="46"/>
  <c r="E26" i="45"/>
  <c r="E45" i="45" s="1"/>
  <c r="G44" i="45"/>
  <c r="K45" i="43"/>
  <c r="I45" i="40"/>
  <c r="D45" i="39"/>
  <c r="L45" i="39"/>
  <c r="C45" i="38"/>
  <c r="J45" i="37"/>
  <c r="K45" i="35"/>
  <c r="G45" i="32"/>
  <c r="H45" i="32"/>
  <c r="C45" i="23"/>
  <c r="K45" i="23"/>
  <c r="L45" i="32"/>
  <c r="G44" i="29"/>
  <c r="I26" i="28"/>
  <c r="G45" i="21"/>
  <c r="D45" i="29"/>
  <c r="L45" i="29"/>
  <c r="I45" i="29"/>
  <c r="C45" i="25"/>
  <c r="K45" i="25"/>
  <c r="D45" i="24"/>
  <c r="L45" i="24"/>
  <c r="C45" i="20"/>
  <c r="K45" i="20"/>
  <c r="C45" i="26"/>
  <c r="K45" i="26"/>
  <c r="L45" i="25"/>
  <c r="G45" i="22"/>
  <c r="L45" i="20"/>
  <c r="D45" i="31"/>
  <c r="L45" i="31"/>
  <c r="D45" i="28"/>
  <c r="L45" i="28"/>
  <c r="C45" i="27"/>
  <c r="K45" i="27"/>
  <c r="D45" i="26"/>
  <c r="E45" i="23"/>
  <c r="F45" i="23"/>
  <c r="C45" i="21"/>
  <c r="K45" i="21"/>
  <c r="L45" i="33"/>
  <c r="E45" i="28"/>
  <c r="D45" i="27"/>
  <c r="L45" i="27"/>
  <c r="E45" i="24"/>
  <c r="F45" i="24"/>
  <c r="G45" i="23"/>
  <c r="L45" i="21"/>
  <c r="G45" i="19"/>
  <c r="L44" i="29"/>
  <c r="G44" i="28"/>
  <c r="G45" i="28" s="1"/>
  <c r="E45" i="27"/>
  <c r="I26" i="23"/>
  <c r="I45" i="23" s="1"/>
  <c r="C44" i="23"/>
  <c r="K44" i="23"/>
  <c r="C45" i="22"/>
  <c r="E45" i="20"/>
  <c r="F45" i="20"/>
  <c r="I45" i="19"/>
  <c r="F44" i="32"/>
  <c r="D26" i="30"/>
  <c r="D45" i="30" s="1"/>
  <c r="L26" i="30"/>
  <c r="L45" i="30" s="1"/>
  <c r="E45" i="26"/>
  <c r="F45" i="26"/>
  <c r="I26" i="24"/>
  <c r="I45" i="24" s="1"/>
  <c r="C44" i="24"/>
  <c r="C45" i="24" s="1"/>
  <c r="K44" i="24"/>
  <c r="K45" i="24" s="1"/>
  <c r="D45" i="22"/>
  <c r="G45" i="20"/>
  <c r="G45" i="14"/>
  <c r="H45" i="13"/>
  <c r="K45" i="5"/>
  <c r="C45" i="4"/>
  <c r="K45" i="4"/>
  <c r="H45" i="17"/>
  <c r="H45" i="15"/>
  <c r="J45" i="14"/>
  <c r="D45" i="10"/>
  <c r="L45" i="10"/>
  <c r="H45" i="9"/>
  <c r="D45" i="8"/>
  <c r="L45" i="8"/>
  <c r="H45" i="7"/>
  <c r="F45" i="5"/>
  <c r="E45" i="4"/>
  <c r="L45" i="17"/>
  <c r="L45" i="16"/>
  <c r="D45" i="13"/>
  <c r="L45" i="13"/>
  <c r="E45" i="12"/>
  <c r="G45" i="5"/>
  <c r="F45" i="4"/>
  <c r="E45" i="2"/>
  <c r="J45" i="15"/>
  <c r="D45" i="14"/>
  <c r="L45" i="14"/>
  <c r="E45" i="13"/>
  <c r="F45" i="12"/>
  <c r="D45" i="12"/>
  <c r="L45" i="12"/>
  <c r="F45" i="10"/>
  <c r="J45" i="7"/>
  <c r="F45" i="6"/>
  <c r="H45" i="5"/>
  <c r="G45" i="4"/>
  <c r="F45" i="3"/>
  <c r="F45" i="14"/>
  <c r="D45" i="11"/>
  <c r="L45" i="11"/>
  <c r="H45" i="10"/>
  <c r="D45" i="9"/>
  <c r="L45" i="9"/>
  <c r="H45" i="8"/>
  <c r="D45" i="7"/>
  <c r="L45" i="7"/>
  <c r="H45" i="3"/>
  <c r="H45" i="2"/>
  <c r="I45" i="44" l="1"/>
  <c r="C45" i="76"/>
  <c r="F45" i="149"/>
  <c r="K45" i="191"/>
  <c r="K45" i="160"/>
  <c r="I45" i="165"/>
  <c r="D45" i="239"/>
  <c r="L45" i="65"/>
  <c r="D45" i="23"/>
  <c r="K45" i="173"/>
  <c r="D45" i="198"/>
  <c r="J45" i="204"/>
  <c r="I45" i="253"/>
  <c r="I45" i="240"/>
  <c r="K45" i="50"/>
  <c r="C45" i="39"/>
  <c r="J45" i="139"/>
  <c r="G45" i="201"/>
  <c r="J45" i="226"/>
  <c r="H45" i="234"/>
  <c r="F45" i="243"/>
  <c r="L45" i="226"/>
  <c r="G45" i="220"/>
  <c r="H45" i="120"/>
  <c r="G45" i="183"/>
  <c r="D45" i="34"/>
  <c r="F45" i="11"/>
  <c r="F45" i="98"/>
  <c r="H45" i="213"/>
  <c r="D45" i="99"/>
  <c r="K45" i="47"/>
  <c r="L45" i="64"/>
  <c r="G45" i="232"/>
  <c r="J45" i="215"/>
  <c r="L45" i="236"/>
  <c r="J45" i="236"/>
  <c r="I45" i="258"/>
  <c r="J45" i="201"/>
  <c r="K45" i="60"/>
  <c r="K45" i="180"/>
  <c r="E45" i="176"/>
  <c r="H45" i="209"/>
  <c r="E45" i="256"/>
  <c r="J45" i="35"/>
  <c r="G45" i="62"/>
  <c r="K45" i="91"/>
  <c r="D45" i="66"/>
  <c r="G45" i="134"/>
  <c r="E45" i="115"/>
  <c r="C45" i="169"/>
  <c r="E45" i="148"/>
  <c r="J45" i="199"/>
  <c r="L45" i="224"/>
  <c r="L45" i="232"/>
  <c r="L45" i="247"/>
  <c r="E45" i="246"/>
  <c r="I45" i="28"/>
  <c r="F45" i="103"/>
  <c r="K45" i="49"/>
  <c r="E45" i="54"/>
  <c r="E45" i="64"/>
  <c r="K45" i="186"/>
  <c r="E45" i="199"/>
  <c r="D45" i="225"/>
  <c r="G45" i="241"/>
  <c r="I45" i="243"/>
  <c r="E45" i="19"/>
  <c r="J45" i="50"/>
  <c r="G45" i="57"/>
  <c r="I45" i="179"/>
  <c r="G45" i="15"/>
  <c r="G45" i="54"/>
  <c r="F45" i="153"/>
  <c r="H45" i="166"/>
  <c r="J45" i="200"/>
  <c r="G45" i="243"/>
  <c r="L45" i="78"/>
  <c r="J45" i="124"/>
  <c r="D45" i="145"/>
  <c r="E45" i="172"/>
  <c r="D45" i="143"/>
  <c r="F45" i="253"/>
  <c r="H45" i="220"/>
  <c r="F45" i="227"/>
  <c r="H45" i="258"/>
  <c r="J45" i="71"/>
  <c r="G45" i="82"/>
  <c r="J45" i="66"/>
  <c r="G45" i="170"/>
  <c r="F45" i="197"/>
  <c r="D45" i="222"/>
  <c r="E45" i="137"/>
  <c r="J45" i="222"/>
  <c r="G45" i="253"/>
  <c r="E45" i="11"/>
  <c r="J45" i="13"/>
  <c r="L45" i="42"/>
  <c r="E45" i="122"/>
  <c r="L45" i="147"/>
  <c r="L45" i="73"/>
  <c r="I45" i="170"/>
  <c r="F45" i="237"/>
  <c r="H45" i="208"/>
  <c r="E45" i="248"/>
  <c r="E45" i="146"/>
  <c r="D45" i="176"/>
  <c r="D45" i="237"/>
</calcChain>
</file>

<file path=xl/sharedStrings.xml><?xml version="1.0" encoding="utf-8"?>
<sst xmlns="http://schemas.openxmlformats.org/spreadsheetml/2006/main" count="32250" uniqueCount="339">
  <si>
    <t>Eastern Cape: Buffalo City (BUF)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</si>
  <si>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</si>
  <si>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</si>
  <si>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</si>
  <si>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</si>
  <si>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</si>
  <si>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</si>
  <si>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</si>
  <si>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</si>
  <si>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</si>
  <si>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</si>
  <si>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</si>
  <si>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</si>
  <si>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</si>
  <si>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</si>
  <si>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</si>
  <si>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</si>
  <si>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</si>
  <si>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</si>
  <si>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</si>
  <si>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</si>
  <si>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</si>
  <si>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</si>
  <si>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</si>
  <si>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</si>
  <si>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</si>
  <si>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</si>
  <si>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</si>
  <si>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</si>
  <si>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</si>
  <si>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</si>
  <si>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</si>
  <si>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</si>
  <si>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</si>
  <si>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</si>
  <si>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</si>
  <si>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</si>
  <si>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</si>
  <si>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</si>
  <si>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</si>
  <si>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</si>
  <si>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</si>
  <si>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</si>
  <si>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</si>
  <si>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</si>
  <si>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</si>
  <si>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</si>
  <si>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</si>
  <si>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</si>
  <si>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</si>
  <si>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</si>
  <si>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</si>
  <si>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</si>
  <si>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</si>
  <si>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</si>
  <si>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</si>
  <si>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</si>
  <si>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</si>
  <si>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</si>
  <si>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</si>
  <si>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</si>
  <si>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</si>
  <si>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</si>
  <si>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</si>
  <si>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</si>
  <si>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</si>
  <si>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</si>
  <si>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</si>
  <si>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</si>
  <si>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</si>
  <si>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</si>
  <si>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Waste management                                   ) for 4th Quarter ended 30 June 2025 (Figures Finalised as at 2025/10/28)</t>
  </si>
  <si>
    <t>Eastern Cape: Dr Beyers Naude (EC101) - Table A6 Budgeted Financial Position ( Waste management                                   ) for 4th Quarter ended 30 June 2025 (Figures Finalised as at 2025/10/28)</t>
  </si>
  <si>
    <t>Eastern Cape: Blue Crane Route (EC102) - Table A6 Budgeted Financial Position ( Waste management                                   ) for 4th Quarter ended 30 June 2025 (Figures Finalised as at 2025/10/28)</t>
  </si>
  <si>
    <t>Eastern Cape: Makana (EC104) - Table A6 Budgeted Financial Position ( Waste management                                   ) for 4th Quarter ended 30 June 2025 (Figures Finalised as at 2025/10/28)</t>
  </si>
  <si>
    <t>Eastern Cape: Ndlambe (EC105) - Table A6 Budgeted Financial Position ( Waste management                                   ) for 4th Quarter ended 30 June 2025 (Figures Finalised as at 2025/10/28)</t>
  </si>
  <si>
    <t>Eastern Cape: Sundays River Valley (EC106) - Table A6 Budgeted Financial Position ( Waste management                                   ) for 4th Quarter ended 30 June 2025 (Figures Finalised as at 2025/10/28)</t>
  </si>
  <si>
    <t>Eastern Cape: Kouga (EC108) - Table A6 Budgeted Financial Position ( Waste management                                   ) for 4th Quarter ended 30 June 2025 (Figures Finalised as at 2025/10/28)</t>
  </si>
  <si>
    <t>Eastern Cape: Kou-Kamma (EC109) - Table A6 Budgeted Financial Position ( Waste management                                   ) for 4th Quarter ended 30 June 2025 (Figures Finalised as at 2025/10/28)</t>
  </si>
  <si>
    <t>Eastern Cape: Sarah Baartman (DC10) - Table A6 Budgeted Financial Position ( Waste management                                   ) for 4th Quarter ended 30 June 2025 (Figures Finalised as at 2025/10/28)</t>
  </si>
  <si>
    <t>Eastern Cape: Mbhashe (EC121) - Table A6 Budgeted Financial Position ( Waste management                                   ) for 4th Quarter ended 30 June 2025 (Figures Finalised as at 2025/10/28)</t>
  </si>
  <si>
    <t>Eastern Cape: Mnquma (EC122) - Table A6 Budgeted Financial Position ( Waste management                                   ) for 4th Quarter ended 30 June 2025 (Figures Finalised as at 2025/10/28)</t>
  </si>
  <si>
    <t>Eastern Cape: Great Kei (EC123) - Table A6 Budgeted Financial Position ( Waste management                                   ) for 4th Quarter ended 30 June 2025 (Figures Finalised as at 2025/10/28)</t>
  </si>
  <si>
    <t>Eastern Cape: Amahlathi (EC124) - Table A6 Budgeted Financial Position ( Waste management                                   ) for 4th Quarter ended 30 June 2025 (Figures Finalised as at 2025/10/28)</t>
  </si>
  <si>
    <t>Eastern Cape: Ngqushwa (EC126) - Table A6 Budgeted Financial Position ( Waste management                                   ) for 4th Quarter ended 30 June 2025 (Figures Finalised as at 2025/10/28)</t>
  </si>
  <si>
    <t>Eastern Cape: Raymond Mhlaba (EC129) - Table A6 Budgeted Financial Position ( Waste management                                   ) for 4th Quarter ended 30 June 2025 (Figures Finalised as at 2025/10/28)</t>
  </si>
  <si>
    <t>Eastern Cape: Amathole (DC12) - Table A6 Budgeted Financial Position ( Waste management                                   ) for 4th Quarter ended 30 June 2025 (Figures Finalised as at 2025/10/28)</t>
  </si>
  <si>
    <t>Eastern Cape: Inxuba Yethemba (EC131) - Table A6 Budgeted Financial Position ( Waste management                                   ) for 4th Quarter ended 30 June 2025 (Figures Finalised as at 2025/10/28)</t>
  </si>
  <si>
    <t>Eastern Cape: Intsika Yethu (EC135) - Table A6 Budgeted Financial Position ( Waste management                                   ) for 4th Quarter ended 30 June 2025 (Figures Finalised as at 2025/10/28)</t>
  </si>
  <si>
    <t>Eastern Cape: Emalahleni (EC) (EC136) - Table A6 Budgeted Financial Position ( Waste management                                   ) for 4th Quarter ended 30 June 2025 (Figures Finalised as at 2025/10/28)</t>
  </si>
  <si>
    <t>Eastern Cape: Dr. A.B. Xuma (EC137) - Table A6 Budgeted Financial Position ( Waste management                                   ) for 4th Quarter ended 30 June 2025 (Figures Finalised as at 2025/10/28)</t>
  </si>
  <si>
    <t>Eastern Cape: Sakhisizwe (EC138) - Table A6 Budgeted Financial Position ( Waste management                                   ) for 4th Quarter ended 30 June 2025 (Figures Finalised as at 2025/10/28)</t>
  </si>
  <si>
    <t>Eastern Cape: Enoch Mgijima (EC139) - Table A6 Budgeted Financial Position ( Waste management                                   ) for 4th Quarter ended 30 June 2025 (Figures Finalised as at 2025/10/28)</t>
  </si>
  <si>
    <t>Eastern Cape: Chris Hani (DC13) - Table A6 Budgeted Financial Position ( Waste management                                   ) for 4th Quarter ended 30 June 2025 (Figures Finalised as at 2025/10/28)</t>
  </si>
  <si>
    <t>Eastern Cape: Elundini (EC141) - Table A6 Budgeted Financial Position ( Waste management                                   ) for 4th Quarter ended 30 June 2025 (Figures Finalised as at 2025/10/28)</t>
  </si>
  <si>
    <t>Eastern Cape: Senqu (EC142) - Table A6 Budgeted Financial Position ( Waste management                                   ) for 4th Quarter ended 30 June 2025 (Figures Finalised as at 2025/10/28)</t>
  </si>
  <si>
    <t>Eastern Cape: Walter Sisulu (EC145) - Table A6 Budgeted Financial Position ( Waste management                                   ) for 4th Quarter ended 30 June 2025 (Figures Finalised as at 2025/10/28)</t>
  </si>
  <si>
    <t>Eastern Cape: Joe Gqabi (DC14) - Table A6 Budgeted Financial Position ( Waste management                                   ) for 4th Quarter ended 30 June 2025 (Figures Finalised as at 2025/10/28)</t>
  </si>
  <si>
    <t>Eastern Cape: Ngquza Hills (EC153) - Table A6 Budgeted Financial Position ( Waste management                                   ) for 4th Quarter ended 30 June 2025 (Figures Finalised as at 2025/10/28)</t>
  </si>
  <si>
    <t>Eastern Cape: Port St Johns (EC154) - Table A6 Budgeted Financial Position ( Waste management                                   ) for 4th Quarter ended 30 June 2025 (Figures Finalised as at 2025/10/28)</t>
  </si>
  <si>
    <t>Eastern Cape: Nyandeni (EC155) - Table A6 Budgeted Financial Position ( Waste management                                   ) for 4th Quarter ended 30 June 2025 (Figures Finalised as at 2025/10/28)</t>
  </si>
  <si>
    <t>Eastern Cape: Mhlontlo (EC156) - Table A6 Budgeted Financial Position ( Waste management                                   ) for 4th Quarter ended 30 June 2025 (Figures Finalised as at 2025/10/28)</t>
  </si>
  <si>
    <t>Eastern Cape: King Sabata Dalindyebo (EC157) - Table A6 Budgeted Financial Position ( Waste management                                   ) for 4th Quarter ended 30 June 2025 (Figures Finalised as at 2025/10/28)</t>
  </si>
  <si>
    <t>Eastern Cape: O R Tambo (DC15) - Table A6 Budgeted Financial Position ( Waste management                                   ) for 4th Quarter ended 30 June 2025 (Figures Finalised as at 2025/10/28)</t>
  </si>
  <si>
    <t>Eastern Cape: Matatiele (EC441) - Table A6 Budgeted Financial Position ( Waste management                                   ) for 4th Quarter ended 30 June 2025 (Figures Finalised as at 2025/10/28)</t>
  </si>
  <si>
    <t>Eastern Cape: Umzimvubu (EC442) - Table A6 Budgeted Financial Position ( Waste management                                   ) for 4th Quarter ended 30 June 2025 (Figures Finalised as at 2025/10/28)</t>
  </si>
  <si>
    <t>Eastern Cape: Winnie Madikizela-Mandela (EC443) - Table A6 Budgeted Financial Position ( Waste management                                   ) for 4th Quarter ended 30 June 2025 (Figures Finalised as at 2025/10/28)</t>
  </si>
  <si>
    <t>Eastern Cape: Ntabankulu (EC444) - Table A6 Budgeted Financial Position ( Waste management                                   ) for 4th Quarter ended 30 June 2025 (Figures Finalised as at 2025/10/28)</t>
  </si>
  <si>
    <t>Eastern Cape: Alfred Nzo (DC44) - Table A6 Budgeted Financial Position ( Waste management                                   ) for 4th Quarter ended 30 June 2025 (Figures Finalised as at 2025/10/28)</t>
  </si>
  <si>
    <t>Free State: Mangaung (MAN) - Table A6 Budgeted Financial Position ( Waste management                                   ) for 4th Quarter ended 30 June 2025 (Figures Finalised as at 2025/10/28)</t>
  </si>
  <si>
    <t>Free State: Letsemeng (FS161) - Table A6 Budgeted Financial Position ( Waste management                                   ) for 4th Quarter ended 30 June 2025 (Figures Finalised as at 2025/10/28)</t>
  </si>
  <si>
    <t>Free State: Kopanong (FS162) - Table A6 Budgeted Financial Position ( Waste management                                   ) for 4th Quarter ended 30 June 2025 (Figures Finalised as at 2025/10/28)</t>
  </si>
  <si>
    <t>Free State: Mohokare (FS163) - Table A6 Budgeted Financial Position ( Waste management                                   ) for 4th Quarter ended 30 June 2025 (Figures Finalised as at 2025/10/28)</t>
  </si>
  <si>
    <t>Free State: Xhariep (DC16) - Table A6 Budgeted Financial Position ( Waste management                                   ) for 4th Quarter ended 30 June 2025 (Figures Finalised as at 2025/10/28)</t>
  </si>
  <si>
    <t>Free State: Masilonyana (FS181) - Table A6 Budgeted Financial Position ( Waste management                                   ) for 4th Quarter ended 30 June 2025 (Figures Finalised as at 2025/10/28)</t>
  </si>
  <si>
    <t>Free State: Tokologo (FS182) - Table A6 Budgeted Financial Position ( Waste management                                   ) for 4th Quarter ended 30 June 2025 (Figures Finalised as at 2025/10/28)</t>
  </si>
  <si>
    <t>Free State: Tswelopele (FS183) - Table A6 Budgeted Financial Position ( Waste management                                   ) for 4th Quarter ended 30 June 2025 (Figures Finalised as at 2025/10/28)</t>
  </si>
  <si>
    <t>Free State: Matjhabeng (FS184) - Table A6 Budgeted Financial Position ( Waste management                                   ) for 4th Quarter ended 30 June 2025 (Figures Finalised as at 2025/10/28)</t>
  </si>
  <si>
    <t>Free State: Nala (FS185) - Table A6 Budgeted Financial Position ( Waste management                                   ) for 4th Quarter ended 30 June 2025 (Figures Finalised as at 2025/10/28)</t>
  </si>
  <si>
    <t>Free State: Lejweleputswa (DC18) - Table A6 Budgeted Financial Position ( Waste management                                   ) for 4th Quarter ended 30 June 2025 (Figures Finalised as at 2025/10/28)</t>
  </si>
  <si>
    <t>Free State: Setsoto (FS191) - Table A6 Budgeted Financial Position ( Waste management                                   ) for 4th Quarter ended 30 June 2025 (Figures Finalised as at 2025/10/28)</t>
  </si>
  <si>
    <t>Free State: Dihlabeng (FS192) - Table A6 Budgeted Financial Position ( Waste management                                   ) for 4th Quarter ended 30 June 2025 (Figures Finalised as at 2025/10/28)</t>
  </si>
  <si>
    <t>Free State: Nketoana (FS193) - Table A6 Budgeted Financial Position ( Waste management                                   ) for 4th Quarter ended 30 June 2025 (Figures Finalised as at 2025/10/28)</t>
  </si>
  <si>
    <t>Free State: Maluti-a-Phofung (FS194) - Table A6 Budgeted Financial Position ( Waste management                                   ) for 4th Quarter ended 30 June 2025 (Figures Finalised as at 2025/10/28)</t>
  </si>
  <si>
    <t>Free State: Phumelela (FS195) - Table A6 Budgeted Financial Position ( Waste management                                   ) for 4th Quarter ended 30 June 2025 (Figures Finalised as at 2025/10/28)</t>
  </si>
  <si>
    <t>Free State: Mantsopa (FS196) - Table A6 Budgeted Financial Position ( Waste management                                   ) for 4th Quarter ended 30 June 2025 (Figures Finalised as at 2025/10/28)</t>
  </si>
  <si>
    <t>Free State: Thabo Mofutsanyana (DC19) - Table A6 Budgeted Financial Position ( Waste management                                   ) for 4th Quarter ended 30 June 2025 (Figures Finalised as at 2025/10/28)</t>
  </si>
  <si>
    <t>Free State: Moqhaka (FS201) - Table A6 Budgeted Financial Position ( Waste management                                   ) for 4th Quarter ended 30 June 2025 (Figures Finalised as at 2025/10/28)</t>
  </si>
  <si>
    <t>Free State: Ngwathe (FS203) - Table A6 Budgeted Financial Position ( Waste management                                   ) for 4th Quarter ended 30 June 2025 (Figures Finalised as at 2025/10/28)</t>
  </si>
  <si>
    <t>Free State: Metsimaholo (FS204) - Table A6 Budgeted Financial Position ( Waste management                                   ) for 4th Quarter ended 30 June 2025 (Figures Finalised as at 2025/10/28)</t>
  </si>
  <si>
    <t>Free State: Mafube (FS205) - Table A6 Budgeted Financial Position ( Waste management                                   ) for 4th Quarter ended 30 June 2025 (Figures Finalised as at 2025/10/28)</t>
  </si>
  <si>
    <t>Free State: Fezile Dabi (DC20) - Table A6 Budgeted Financial Position ( Waste management                                   ) for 4th Quarter ended 30 June 2025 (Figures Finalised as at 2025/10/28)</t>
  </si>
  <si>
    <t>Gauteng: City of Ekurhuleni (EKU) - Table A6 Budgeted Financial Position ( Waste management                                   ) for 4th Quarter ended 30 June 2025 (Figures Finalised as at 2025/10/28)</t>
  </si>
  <si>
    <t>Gauteng: City of Johannesburg (JHB) - Table A6 Budgeted Financial Position ( Waste management                                   ) for 4th Quarter ended 30 June 2025 (Figures Finalised as at 2025/10/28)</t>
  </si>
  <si>
    <t>Gauteng: City of Tshwane (TSH) - Table A6 Budgeted Financial Position ( Waste management                                   ) for 4th Quarter ended 30 June 2025 (Figures Finalised as at 2025/10/28)</t>
  </si>
  <si>
    <t>Gauteng: Emfuleni (GT421) - Table A6 Budgeted Financial Position ( Waste management                                   ) for 4th Quarter ended 30 June 2025 (Figures Finalised as at 2025/10/28)</t>
  </si>
  <si>
    <t>Gauteng: Midvaal (GT422) - Table A6 Budgeted Financial Position ( Waste management                                   ) for 4th Quarter ended 30 June 2025 (Figures Finalised as at 2025/10/28)</t>
  </si>
  <si>
    <t>Gauteng: Lesedi (GT423) - Table A6 Budgeted Financial Position ( Waste management                                   ) for 4th Quarter ended 30 June 2025 (Figures Finalised as at 2025/10/28)</t>
  </si>
  <si>
    <t>Gauteng: Sedibeng (DC42) - Table A6 Budgeted Financial Position ( Waste management                                   ) for 4th Quarter ended 30 June 2025 (Figures Finalised as at 2025/10/28)</t>
  </si>
  <si>
    <t>Gauteng: Mogale City (GT481) - Table A6 Budgeted Financial Position ( Waste management                                   ) for 4th Quarter ended 30 June 2025 (Figures Finalised as at 2025/10/28)</t>
  </si>
  <si>
    <t>Gauteng: Merafong City (GT484) - Table A6 Budgeted Financial Position ( Waste management                                   ) for 4th Quarter ended 30 June 2025 (Figures Finalised as at 2025/10/28)</t>
  </si>
  <si>
    <t>Gauteng: Rand West City (GT485) - Table A6 Budgeted Financial Position ( Waste management                                   ) for 4th Quarter ended 30 June 2025 (Figures Finalised as at 2025/10/28)</t>
  </si>
  <si>
    <t>Gauteng: West Rand (DC48) - Table A6 Budgeted Financial Position ( Waste management                                   ) for 4th Quarter ended 30 June 2025 (Figures Finalised as at 2025/10/28)</t>
  </si>
  <si>
    <t>Kwazulu-Natal: eThekwini (ETH) - Table A6 Budgeted Financial Position ( Waste management                                   ) for 4th Quarter ended 30 June 2025 (Figures Finalised as at 2025/10/28)</t>
  </si>
  <si>
    <t>Kwazulu-Natal: Umdoni (KZN212) - Table A6 Budgeted Financial Position ( Waste management                                   ) for 4th Quarter ended 30 June 2025 (Figures Finalised as at 2025/10/28)</t>
  </si>
  <si>
    <t>Kwazulu-Natal: Umzumbe (KZN213) - Table A6 Budgeted Financial Position ( Waste management                                   ) for 4th Quarter ended 30 June 2025 (Figures Finalised as at 2025/10/28)</t>
  </si>
  <si>
    <t>Kwazulu-Natal: uMuziwabantu (KZN214) - Table A6 Budgeted Financial Position ( Waste management                                   ) for 4th Quarter ended 30 June 2025 (Figures Finalised as at 2025/10/28)</t>
  </si>
  <si>
    <t>Kwazulu-Natal: Ray Nkonyeni (KZN216) - Table A6 Budgeted Financial Position ( Waste management                                   ) for 4th Quarter ended 30 June 2025 (Figures Finalised as at 2025/10/28)</t>
  </si>
  <si>
    <t>Kwazulu-Natal: Ugu (DC21) - Table A6 Budgeted Financial Position ( Waste management                                   ) for 4th Quarter ended 30 June 2025 (Figures Finalised as at 2025/10/28)</t>
  </si>
  <si>
    <t>Kwazulu-Natal: uMshwathi (KZN221) - Table A6 Budgeted Financial Position ( Waste management                                   ) for 4th Quarter ended 30 June 2025 (Figures Finalised as at 2025/10/28)</t>
  </si>
  <si>
    <t>Kwazulu-Natal: uMngeni (KZN222) - Table A6 Budgeted Financial Position ( Waste management                                   ) for 4th Quarter ended 30 June 2025 (Figures Finalised as at 2025/10/28)</t>
  </si>
  <si>
    <t>Kwazulu-Natal: Mpofana (KZN223) - Table A6 Budgeted Financial Position ( Waste management                                   ) for 4th Quarter ended 30 June 2025 (Figures Finalised as at 2025/10/28)</t>
  </si>
  <si>
    <t>Kwazulu-Natal: Impendle (KZN224) - Table A6 Budgeted Financial Position ( Waste management                                   ) for 4th Quarter ended 30 June 2025 (Figures Finalised as at 2025/10/28)</t>
  </si>
  <si>
    <t>Kwazulu-Natal: Msunduzi (KZN225) - Table A6 Budgeted Financial Position ( Waste management                                   ) for 4th Quarter ended 30 June 2025 (Figures Finalised as at 2025/10/28)</t>
  </si>
  <si>
    <t>Kwazulu-Natal: Mkhambathini (KZN226) - Table A6 Budgeted Financial Position ( Waste management                                   ) for 4th Quarter ended 30 June 2025 (Figures Finalised as at 2025/10/28)</t>
  </si>
  <si>
    <t>Kwazulu-Natal: Richmond (KZN227) - Table A6 Budgeted Financial Position ( Waste management                                   ) for 4th Quarter ended 30 June 2025 (Figures Finalised as at 2025/10/28)</t>
  </si>
  <si>
    <t>Kwazulu-Natal: uMgungundlovu (DC22) - Table A6 Budgeted Financial Position ( Waste management                                   ) for 4th Quarter ended 30 June 2025 (Figures Finalised as at 2025/10/28)</t>
  </si>
  <si>
    <t>Kwazulu-Natal: Okhahlamba (KZN235) - Table A6 Budgeted Financial Position ( Waste management                                   ) for 4th Quarter ended 30 June 2025 (Figures Finalised as at 2025/10/28)</t>
  </si>
  <si>
    <t>Kwazulu-Natal: Inkosi Langalibalele (KZN237) - Table A6 Budgeted Financial Position ( Waste management                                   ) for 4th Quarter ended 30 June 2025 (Figures Finalised as at 2025/10/28)</t>
  </si>
  <si>
    <t>Kwazulu-Natal: Alfred Duma (KZN238) - Table A6 Budgeted Financial Position ( Waste management                                   ) for 4th Quarter ended 30 June 2025 (Figures Finalised as at 2025/10/28)</t>
  </si>
  <si>
    <t>Kwazulu-Natal: Uthukela (DC23) - Table A6 Budgeted Financial Position ( Waste management                                   ) for 4th Quarter ended 30 June 2025 (Figures Finalised as at 2025/10/28)</t>
  </si>
  <si>
    <t>Kwazulu-Natal: Endumeni (KZN241) - Table A6 Budgeted Financial Position ( Waste management                                   ) for 4th Quarter ended 30 June 2025 (Figures Finalised as at 2025/10/28)</t>
  </si>
  <si>
    <t>Kwazulu-Natal: Nquthu (KZN242) - Table A6 Budgeted Financial Position ( Waste management                                   ) for 4th Quarter ended 30 June 2025 (Figures Finalised as at 2025/10/28)</t>
  </si>
  <si>
    <t>Kwazulu-Natal: Msinga (KZN244) - Table A6 Budgeted Financial Position ( Waste management                                   ) for 4th Quarter ended 30 June 2025 (Figures Finalised as at 2025/10/28)</t>
  </si>
  <si>
    <t>Kwazulu-Natal: Umvoti (KZN245) - Table A6 Budgeted Financial Position ( Waste management                                   ) for 4th Quarter ended 30 June 2025 (Figures Finalised as at 2025/10/28)</t>
  </si>
  <si>
    <t>Kwazulu-Natal: Umzinyathi (DC24) - Table A6 Budgeted Financial Position ( Waste management                                   ) for 4th Quarter ended 30 June 2025 (Figures Finalised as at 2025/10/28)</t>
  </si>
  <si>
    <t>Kwazulu-Natal: Newcastle (KZN252) - Table A6 Budgeted Financial Position ( Waste management                                   ) for 4th Quarter ended 30 June 2025 (Figures Finalised as at 2025/10/28)</t>
  </si>
  <si>
    <t>Kwazulu-Natal: Emadlangeni (KZN253) - Table A6 Budgeted Financial Position ( Waste management                                   ) for 4th Quarter ended 30 June 2025 (Figures Finalised as at 2025/10/28)</t>
  </si>
  <si>
    <t>Kwazulu-Natal: Dannhauser (KZN254) - Table A6 Budgeted Financial Position ( Waste management                                   ) for 4th Quarter ended 30 June 2025 (Figures Finalised as at 2025/10/28)</t>
  </si>
  <si>
    <t>Kwazulu-Natal: Amajuba (DC25) - Table A6 Budgeted Financial Position ( Waste management                                   ) for 4th Quarter ended 30 June 2025 (Figures Finalised as at 2025/10/28)</t>
  </si>
  <si>
    <t>Kwazulu-Natal: eDumbe (KZN261) - Table A6 Budgeted Financial Position ( Waste management                                   ) for 4th Quarter ended 30 June 2025 (Figures Finalised as at 2025/10/28)</t>
  </si>
  <si>
    <t>Kwazulu-Natal: uPhongolo (KZN262) - Table A6 Budgeted Financial Position ( Waste management                                   ) for 4th Quarter ended 30 June 2025 (Figures Finalised as at 2025/10/28)</t>
  </si>
  <si>
    <t>Kwazulu-Natal: Abaqulusi (KZN263) - Table A6 Budgeted Financial Position ( Waste management                                   ) for 4th Quarter ended 30 June 2025 (Figures Finalised as at 2025/10/28)</t>
  </si>
  <si>
    <t>Kwazulu-Natal: Nongoma (KZN265) - Table A6 Budgeted Financial Position ( Waste management                                   ) for 4th Quarter ended 30 June 2025 (Figures Finalised as at 2025/10/28)</t>
  </si>
  <si>
    <t>Kwazulu-Natal: Ulundi (KZN266) - Table A6 Budgeted Financial Position ( Waste management                                   ) for 4th Quarter ended 30 June 2025 (Figures Finalised as at 2025/10/28)</t>
  </si>
  <si>
    <t>Kwazulu-Natal: Zululand (DC26) - Table A6 Budgeted Financial Position ( Waste management                                   ) for 4th Quarter ended 30 June 2025 (Figures Finalised as at 2025/10/28)</t>
  </si>
  <si>
    <t>Kwazulu-Natal: Umhlabuyalingana (KZN271) - Table A6 Budgeted Financial Position ( Waste management                                   ) for 4th Quarter ended 30 June 2025 (Figures Finalised as at 2025/10/28)</t>
  </si>
  <si>
    <t>Kwazulu-Natal: Jozini (KZN272) - Table A6 Budgeted Financial Position ( Waste management                                   ) for 4th Quarter ended 30 June 2025 (Figures Finalised as at 2025/10/28)</t>
  </si>
  <si>
    <t>Kwazulu-Natal: Mtubatuba (KZN275) - Table A6 Budgeted Financial Position ( Waste management                                   ) for 4th Quarter ended 30 June 2025 (Figures Finalised as at 2025/10/28)</t>
  </si>
  <si>
    <t>Kwazulu-Natal: Hlabisa Big Five (KZN276) - Table A6 Budgeted Financial Position ( Waste management                                   ) for 4th Quarter ended 30 June 2025 (Figures Finalised as at 2025/10/28)</t>
  </si>
  <si>
    <t>Kwazulu-Natal: Umkhanyakude (DC27) - Table A6 Budgeted Financial Position ( Waste management                                   ) for 4th Quarter ended 30 June 2025 (Figures Finalised as at 2025/10/28)</t>
  </si>
  <si>
    <t>Kwazulu-Natal: Mfolozi (KZN281) - Table A6 Budgeted Financial Position ( Waste management                                   ) for 4th Quarter ended 30 June 2025 (Figures Finalised as at 2025/10/28)</t>
  </si>
  <si>
    <t>Kwazulu-Natal: uMhlathuze (KZN282) - Table A6 Budgeted Financial Position ( Waste management                                   ) for 4th Quarter ended 30 June 2025 (Figures Finalised as at 2025/10/28)</t>
  </si>
  <si>
    <t>Kwazulu-Natal: uMlalazi (KZN284) - Table A6 Budgeted Financial Position ( Waste management                                   ) for 4th Quarter ended 30 June 2025 (Figures Finalised as at 2025/10/28)</t>
  </si>
  <si>
    <t>Kwazulu-Natal: Mthonjaneni (KZN285) - Table A6 Budgeted Financial Position ( Waste management                                   ) for 4th Quarter ended 30 June 2025 (Figures Finalised as at 2025/10/28)</t>
  </si>
  <si>
    <t>Kwazulu-Natal: Nkandla (KZN286) - Table A6 Budgeted Financial Position ( Waste management                                   ) for 4th Quarter ended 30 June 2025 (Figures Finalised as at 2025/10/28)</t>
  </si>
  <si>
    <t>Kwazulu-Natal: King Cetshwayo (DC28) - Table A6 Budgeted Financial Position ( Waste management                                   ) for 4th Quarter ended 30 June 2025 (Figures Finalised as at 2025/10/28)</t>
  </si>
  <si>
    <t>Kwazulu-Natal: Mandeni (KZN291) - Table A6 Budgeted Financial Position ( Waste management                                   ) for 4th Quarter ended 30 June 2025 (Figures Finalised as at 2025/10/28)</t>
  </si>
  <si>
    <t>Kwazulu-Natal: KwaDukuza (KZN292) - Table A6 Budgeted Financial Position ( Waste management                                   ) for 4th Quarter ended 30 June 2025 (Figures Finalised as at 2025/10/28)</t>
  </si>
  <si>
    <t>Kwazulu-Natal: Ndwedwe (KZN293) - Table A6 Budgeted Financial Position ( Waste management                                   ) for 4th Quarter ended 30 June 2025 (Figures Finalised as at 2025/10/28)</t>
  </si>
  <si>
    <t>Kwazulu-Natal: Maphumulo (KZN294) - Table A6 Budgeted Financial Position ( Waste management                                   ) for 4th Quarter ended 30 June 2025 (Figures Finalised as at 2025/10/28)</t>
  </si>
  <si>
    <t>Kwazulu-Natal: iLembe (DC29) - Table A6 Budgeted Financial Position ( Waste management                                   ) for 4th Quarter ended 30 June 2025 (Figures Finalised as at 2025/10/28)</t>
  </si>
  <si>
    <t>Kwazulu-Natal: Greater Kokstad (KZN433) - Table A6 Budgeted Financial Position ( Waste management                                   ) for 4th Quarter ended 30 June 2025 (Figures Finalised as at 2025/10/28)</t>
  </si>
  <si>
    <t>Kwazulu-Natal: Johannes Phumani Phungula (KZN434) - Table A6 Budgeted Financial Position ( Waste management                                   ) for 4th Quarter ended 30 June 2025 (Figures Finalised as at 2025/10/28)</t>
  </si>
  <si>
    <t>Kwazulu-Natal: Umzimkhulu (KZN435) - Table A6 Budgeted Financial Position ( Waste management                                   ) for 4th Quarter ended 30 June 2025 (Figures Finalised as at 2025/10/28)</t>
  </si>
  <si>
    <t>Kwazulu-Natal: Dr Nkosazana Dlamini Zuma (KZN436) - Table A6 Budgeted Financial Position ( Waste management                                   ) for 4th Quarter ended 30 June 2025 (Figures Finalised as at 2025/10/28)</t>
  </si>
  <si>
    <t>Kwazulu-Natal: Harry Gwala (DC43) - Table A6 Budgeted Financial Position ( Waste management                                   ) for 4th Quarter ended 30 June 2025 (Figures Finalised as at 2025/10/28)</t>
  </si>
  <si>
    <t>Limpopo: Greater Giyani (LIM331) - Table A6 Budgeted Financial Position ( Waste management                                   ) for 4th Quarter ended 30 June 2025 (Figures Finalised as at 2025/10/28)</t>
  </si>
  <si>
    <t>Limpopo: Greater Letaba (LIM332) - Table A6 Budgeted Financial Position ( Waste management                                   ) for 4th Quarter ended 30 June 2025 (Figures Finalised as at 2025/10/28)</t>
  </si>
  <si>
    <t>Limpopo: Greater Tzaneen (LIM333) - Table A6 Budgeted Financial Position ( Waste management                                   ) for 4th Quarter ended 30 June 2025 (Figures Finalised as at 2025/10/28)</t>
  </si>
  <si>
    <t>Limpopo: Ba-Phalaborwa (LIM334) - Table A6 Budgeted Financial Position ( Waste management                                   ) for 4th Quarter ended 30 June 2025 (Figures Finalised as at 2025/10/28)</t>
  </si>
  <si>
    <t>Limpopo: Maruleng (LIM335) - Table A6 Budgeted Financial Position ( Waste management                                   ) for 4th Quarter ended 30 June 2025 (Figures Finalised as at 2025/10/28)</t>
  </si>
  <si>
    <t>Limpopo: Mopani (DC33) - Table A6 Budgeted Financial Position ( Waste management                                   ) for 4th Quarter ended 30 June 2025 (Figures Finalised as at 2025/10/28)</t>
  </si>
  <si>
    <t>Limpopo: Musina (LIM341) - Table A6 Budgeted Financial Position ( Waste management                                   ) for 4th Quarter ended 30 June 2025 (Figures Finalised as at 2025/10/28)</t>
  </si>
  <si>
    <t>Limpopo: Thulamela (LIM343) - Table A6 Budgeted Financial Position ( Waste management                                   ) for 4th Quarter ended 30 June 2025 (Figures Finalised as at 2025/10/28)</t>
  </si>
  <si>
    <t>Limpopo: Makhado (LIM344) - Table A6 Budgeted Financial Position ( Waste management                                   ) for 4th Quarter ended 30 June 2025 (Figures Finalised as at 2025/10/28)</t>
  </si>
  <si>
    <t>Limpopo: Collins Chabane (LIM345) - Table A6 Budgeted Financial Position ( Waste management                                   ) for 4th Quarter ended 30 June 2025 (Figures Finalised as at 2025/10/28)</t>
  </si>
  <si>
    <t>Limpopo: Vhembe (DC34) - Table A6 Budgeted Financial Position ( Waste management                                   ) for 4th Quarter ended 30 June 2025 (Figures Finalised as at 2025/10/28)</t>
  </si>
  <si>
    <t>Limpopo: Blouberg (LIM351) - Table A6 Budgeted Financial Position ( Waste management                                   ) for 4th Quarter ended 30 June 2025 (Figures Finalised as at 2025/10/28)</t>
  </si>
  <si>
    <t>Limpopo: Molemole (LIM353) - Table A6 Budgeted Financial Position ( Waste management                                   ) for 4th Quarter ended 30 June 2025 (Figures Finalised as at 2025/10/28)</t>
  </si>
  <si>
    <t>Limpopo: Polokwane (LIM354) - Table A6 Budgeted Financial Position ( Waste management                                   ) for 4th Quarter ended 30 June 2025 (Figures Finalised as at 2025/10/28)</t>
  </si>
  <si>
    <t>Limpopo: Lepelle-Nkumpi (LIM355) - Table A6 Budgeted Financial Position ( Waste management                                   ) for 4th Quarter ended 30 June 2025 (Figures Finalised as at 2025/10/28)</t>
  </si>
  <si>
    <t>Limpopo: Capricorn (DC35) - Table A6 Budgeted Financial Position ( Waste management                                   ) for 4th Quarter ended 30 June 2025 (Figures Finalised as at 2025/10/28)</t>
  </si>
  <si>
    <t>Limpopo: Thabazimbi (LIM361) - Table A6 Budgeted Financial Position ( Waste management                                   ) for 4th Quarter ended 30 June 2025 (Figures Finalised as at 2025/10/28)</t>
  </si>
  <si>
    <t>Limpopo: Lephalale (LIM362) - Table A6 Budgeted Financial Position ( Waste management                                   ) for 4th Quarter ended 30 June 2025 (Figures Finalised as at 2025/10/28)</t>
  </si>
  <si>
    <t>Limpopo: Bela Bela (LIM366) - Table A6 Budgeted Financial Position ( Waste management                                   ) for 4th Quarter ended 30 June 2025 (Figures Finalised as at 2025/10/28)</t>
  </si>
  <si>
    <t>Limpopo: Mogalakwena (LIM367) - Table A6 Budgeted Financial Position ( Waste management                                   ) for 4th Quarter ended 30 June 2025 (Figures Finalised as at 2025/10/28)</t>
  </si>
  <si>
    <t>Limpopo: Modimolle-Mookgopong (LIM368) - Table A6 Budgeted Financial Position ( Waste management                                   ) for 4th Quarter ended 30 June 2025 (Figures Finalised as at 2025/10/28)</t>
  </si>
  <si>
    <t>Limpopo: Waterberg (DC36) - Table A6 Budgeted Financial Position ( Waste management                                   ) for 4th Quarter ended 30 June 2025 (Figures Finalised as at 2025/10/28)</t>
  </si>
  <si>
    <t>Limpopo: Ephraim Mogale (LIM471) - Table A6 Budgeted Financial Position ( Waste management                                   ) for 4th Quarter ended 30 June 2025 (Figures Finalised as at 2025/10/28)</t>
  </si>
  <si>
    <t>Limpopo: Elias Motsoaledi (LIM472) - Table A6 Budgeted Financial Position ( Waste management                                   ) for 4th Quarter ended 30 June 2025 (Figures Finalised as at 2025/10/28)</t>
  </si>
  <si>
    <t>Limpopo: Makhuduthamaga (LIM473) - Table A6 Budgeted Financial Position ( Waste management                                   ) for 4th Quarter ended 30 June 2025 (Figures Finalised as at 2025/10/28)</t>
  </si>
  <si>
    <t>Limpopo: Tubatse Fetakgomo (LIM476) - Table A6 Budgeted Financial Position ( Waste management                                   ) for 4th Quarter ended 30 June 2025 (Figures Finalised as at 2025/10/28)</t>
  </si>
  <si>
    <t>Limpopo: Sekhukhune (DC47) - Table A6 Budgeted Financial Position ( Waste management                                   ) for 4th Quarter ended 30 June 2025 (Figures Finalised as at 2025/10/28)</t>
  </si>
  <si>
    <t>Mpumalanga: Albert Luthuli (MP301) - Table A6 Budgeted Financial Position ( Waste management                                   ) for 4th Quarter ended 30 June 2025 (Figures Finalised as at 2025/10/28)</t>
  </si>
  <si>
    <t>Mpumalanga: Msukaligwa (MP302) - Table A6 Budgeted Financial Position ( Waste management                                   ) for 4th Quarter ended 30 June 2025 (Figures Finalised as at 2025/10/28)</t>
  </si>
  <si>
    <t>Mpumalanga: Mkhondo (MP303) - Table A6 Budgeted Financial Position ( Waste management                                   ) for 4th Quarter ended 30 June 2025 (Figures Finalised as at 2025/10/28)</t>
  </si>
  <si>
    <t>Mpumalanga: Pixley Ka Seme (MP) (MP304) - Table A6 Budgeted Financial Position ( Waste management                                   ) for 4th Quarter ended 30 June 2025 (Figures Finalised as at 2025/10/28)</t>
  </si>
  <si>
    <t>Mpumalanga: Lekwa (MP305) - Table A6 Budgeted Financial Position ( Waste management                                   ) for 4th Quarter ended 30 June 2025 (Figures Finalised as at 2025/10/28)</t>
  </si>
  <si>
    <t>Mpumalanga: Dipaleseng (MP306) - Table A6 Budgeted Financial Position ( Waste management                                   ) for 4th Quarter ended 30 June 2025 (Figures Finalised as at 2025/10/28)</t>
  </si>
  <si>
    <t>Mpumalanga: Govan Mbeki (MP307) - Table A6 Budgeted Financial Position ( Waste management                                   ) for 4th Quarter ended 30 June 2025 (Figures Finalised as at 2025/10/28)</t>
  </si>
  <si>
    <t>Mpumalanga: Gert Sibande (DC30) - Table A6 Budgeted Financial Position ( Waste management                                   ) for 4th Quarter ended 30 June 2025 (Figures Finalised as at 2025/10/28)</t>
  </si>
  <si>
    <t>Mpumalanga: Victor Khanye (MP311) - Table A6 Budgeted Financial Position ( Waste management                                   ) for 4th Quarter ended 30 June 2025 (Figures Finalised as at 2025/10/28)</t>
  </si>
  <si>
    <t>Mpumalanga: Emalahleni (MP) (MP312) - Table A6 Budgeted Financial Position ( Waste management                                   ) for 4th Quarter ended 30 June 2025 (Figures Finalised as at 2025/10/28)</t>
  </si>
  <si>
    <t>Mpumalanga: Steve Tshwete (MP313) - Table A6 Budgeted Financial Position ( Waste management                                   ) for 4th Quarter ended 30 June 2025 (Figures Finalised as at 2025/10/28)</t>
  </si>
  <si>
    <t>Mpumalanga: Emakhazeni (MP314) - Table A6 Budgeted Financial Position ( Waste management                                   ) for 4th Quarter ended 30 June 2025 (Figures Finalised as at 2025/10/28)</t>
  </si>
  <si>
    <t>Mpumalanga: Thembisile Hani (MP315) - Table A6 Budgeted Financial Position ( Waste management                                   ) for 4th Quarter ended 30 June 2025 (Figures Finalised as at 2025/10/28)</t>
  </si>
  <si>
    <t>Mpumalanga: Dr J.S. Moroka (MP316) - Table A6 Budgeted Financial Position ( Waste management                                   ) for 4th Quarter ended 30 June 2025 (Figures Finalised as at 2025/10/28)</t>
  </si>
  <si>
    <t>Mpumalanga: Nkangala (DC31) - Table A6 Budgeted Financial Position ( Waste management                                   ) for 4th Quarter ended 30 June 2025 (Figures Finalised as at 2025/10/28)</t>
  </si>
  <si>
    <t>Mpumalanga: Thaba Chweu (MP321) - Table A6 Budgeted Financial Position ( Waste management                                   ) for 4th Quarter ended 30 June 2025 (Figures Finalised as at 2025/10/28)</t>
  </si>
  <si>
    <t>Mpumalanga: Nkomazi (MP324) - Table A6 Budgeted Financial Position ( Waste management                                   ) for 4th Quarter ended 30 June 2025 (Figures Finalised as at 2025/10/28)</t>
  </si>
  <si>
    <t>Mpumalanga: Bushbuckridge (MP325) - Table A6 Budgeted Financial Position ( Waste management                                   ) for 4th Quarter ended 30 June 2025 (Figures Finalised as at 2025/10/28)</t>
  </si>
  <si>
    <t>Mpumalanga: City of Mbombela (MP326) - Table A6 Budgeted Financial Position ( Waste management                                   ) for 4th Quarter ended 30 June 2025 (Figures Finalised as at 2025/10/28)</t>
  </si>
  <si>
    <t>Mpumalanga: Ehlanzeni (DC32) - Table A6 Budgeted Financial Position ( Waste management                                   ) for 4th Quarter ended 30 June 2025 (Figures Finalised as at 2025/10/28)</t>
  </si>
  <si>
    <t>Northern Cape: Joe Morolong (NC451) - Table A6 Budgeted Financial Position ( Waste management                                   ) for 4th Quarter ended 30 June 2025 (Figures Finalised as at 2025/10/28)</t>
  </si>
  <si>
    <t>Northern Cape: Ga-Segonyana (NC452) - Table A6 Budgeted Financial Position ( Waste management                                   ) for 4th Quarter ended 30 June 2025 (Figures Finalised as at 2025/10/28)</t>
  </si>
  <si>
    <t>Northern Cape: Gamagara (NC453) - Table A6 Budgeted Financial Position ( Waste management                                   ) for 4th Quarter ended 30 June 2025 (Figures Finalised as at 2025/10/28)</t>
  </si>
  <si>
    <t>Northern Cape: John Taolo Gaetsewe (DC45) - Table A6 Budgeted Financial Position ( Waste management                                   ) for 4th Quarter ended 30 June 2025 (Figures Finalised as at 2025/10/28)</t>
  </si>
  <si>
    <t>Northern Cape: Richtersveld (NC061) - Table A6 Budgeted Financial Position ( Waste management                                   ) for 4th Quarter ended 30 June 2025 (Figures Finalised as at 2025/10/28)</t>
  </si>
  <si>
    <t>Northern Cape: Nama Khoi (NC062) - Table A6 Budgeted Financial Position ( Waste management                                   ) for 4th Quarter ended 30 June 2025 (Figures Finalised as at 2025/10/28)</t>
  </si>
  <si>
    <t>Northern Cape: Kamiesberg (NC064) - Table A6 Budgeted Financial Position ( Waste management                                   ) for 4th Quarter ended 30 June 2025 (Figures Finalised as at 2025/10/28)</t>
  </si>
  <si>
    <t>Northern Cape: Hantam (NC065) - Table A6 Budgeted Financial Position ( Waste management                                   ) for 4th Quarter ended 30 June 2025 (Figures Finalised as at 2025/10/28)</t>
  </si>
  <si>
    <t>Northern Cape: Karoo Hoogland (NC066) - Table A6 Budgeted Financial Position ( Waste management                                   ) for 4th Quarter ended 30 June 2025 (Figures Finalised as at 2025/10/28)</t>
  </si>
  <si>
    <t>Northern Cape: Khai-Ma (NC067) - Table A6 Budgeted Financial Position ( Waste management                                   ) for 4th Quarter ended 30 June 2025 (Figures Finalised as at 2025/10/28)</t>
  </si>
  <si>
    <t>Northern Cape: Namakwa (DC6) - Table A6 Budgeted Financial Position ( Waste management                                   ) for 4th Quarter ended 30 June 2025 (Figures Finalised as at 2025/10/28)</t>
  </si>
  <si>
    <t>Northern Cape: Ubuntu (NC071) - Table A6 Budgeted Financial Position ( Waste management                                   ) for 4th Quarter ended 30 June 2025 (Figures Finalised as at 2025/10/28)</t>
  </si>
  <si>
    <t>Northern Cape: Umsobomvu (NC072) - Table A6 Budgeted Financial Position ( Waste management                                   ) for 4th Quarter ended 30 June 2025 (Figures Finalised as at 2025/10/28)</t>
  </si>
  <si>
    <t>Northern Cape: Emthanjeni (NC073) - Table A6 Budgeted Financial Position ( Waste management                                   ) for 4th Quarter ended 30 June 2025 (Figures Finalised as at 2025/10/28)</t>
  </si>
  <si>
    <t>Northern Cape: Kareeberg (NC074) - Table A6 Budgeted Financial Position ( Waste management                                   ) for 4th Quarter ended 30 June 2025 (Figures Finalised as at 2025/10/28)</t>
  </si>
  <si>
    <t>Northern Cape: Renosterberg (NC075) - Table A6 Budgeted Financial Position ( Waste management                                   ) for 4th Quarter ended 30 June 2025 (Figures Finalised as at 2025/10/28)</t>
  </si>
  <si>
    <t>Northern Cape: Thembelihle (NC076) - Table A6 Budgeted Financial Position ( Waste management                                   ) for 4th Quarter ended 30 June 2025 (Figures Finalised as at 2025/10/28)</t>
  </si>
  <si>
    <t>Northern Cape: Siyathemba (NC077) - Table A6 Budgeted Financial Position ( Waste management                                   ) for 4th Quarter ended 30 June 2025 (Figures Finalised as at 2025/10/28)</t>
  </si>
  <si>
    <t>Northern Cape: Siyancuma (NC078) - Table A6 Budgeted Financial Position ( Waste management                                   ) for 4th Quarter ended 30 June 2025 (Figures Finalised as at 2025/10/28)</t>
  </si>
  <si>
    <t>Northern Cape: Pixley Ka Seme (NC) (DC7) - Table A6 Budgeted Financial Position ( Waste management                                   ) for 4th Quarter ended 30 June 2025 (Figures Finalised as at 2025/10/28)</t>
  </si>
  <si>
    <t>Northern Cape: !Kai! Garib (NC082) - Table A6 Budgeted Financial Position ( Waste management                                   ) for 4th Quarter ended 30 June 2025 (Figures Finalised as at 2025/10/28)</t>
  </si>
  <si>
    <t>Northern Cape: !Kheis (NC084) - Table A6 Budgeted Financial Position ( Waste management                                   ) for 4th Quarter ended 30 June 2025 (Figures Finalised as at 2025/10/28)</t>
  </si>
  <si>
    <t>Northern Cape: Tsantsabane (NC085) - Table A6 Budgeted Financial Position ( Waste management                                   ) for 4th Quarter ended 30 June 2025 (Figures Finalised as at 2025/10/28)</t>
  </si>
  <si>
    <t>Northern Cape: Kgatelopele (NC086) - Table A6 Budgeted Financial Position ( Waste management                                   ) for 4th Quarter ended 30 June 2025 (Figures Finalised as at 2025/10/28)</t>
  </si>
  <si>
    <t>Northern Cape: Dawid Kruiper (NC087) - Table A6 Budgeted Financial Position ( Waste management                                   ) for 4th Quarter ended 30 June 2025 (Figures Finalised as at 2025/10/28)</t>
  </si>
  <si>
    <t>Northern Cape: Z F Mgcawu (DC8) - Table A6 Budgeted Financial Position ( Waste management                                   ) for 4th Quarter ended 30 June 2025 (Figures Finalised as at 2025/10/28)</t>
  </si>
  <si>
    <t>Northern Cape: Sol Plaatje (NC091) - Table A6 Budgeted Financial Position ( Waste management                                   ) for 4th Quarter ended 30 June 2025 (Figures Finalised as at 2025/10/28)</t>
  </si>
  <si>
    <t>Northern Cape: Dikgatlong (NC092) - Table A6 Budgeted Financial Position ( Waste management                                   ) for 4th Quarter ended 30 June 2025 (Figures Finalised as at 2025/10/28)</t>
  </si>
  <si>
    <t>Northern Cape: Magareng (NC093) - Table A6 Budgeted Financial Position ( Waste management                                   ) for 4th Quarter ended 30 June 2025 (Figures Finalised as at 2025/10/28)</t>
  </si>
  <si>
    <t>Northern Cape: Phokwane (NC094) - Table A6 Budgeted Financial Position ( Waste management                                   ) for 4th Quarter ended 30 June 2025 (Figures Finalised as at 2025/10/28)</t>
  </si>
  <si>
    <t>Northern Cape: Frances Baard (DC9) - Table A6 Budgeted Financial Position ( Waste management                                   ) for 4th Quarter ended 30 June 2025 (Figures Finalised as at 2025/10/28)</t>
  </si>
  <si>
    <t>North West: Moretele (NW371) - Table A6 Budgeted Financial Position ( Waste management                                   ) for 4th Quarter ended 30 June 2025 (Figures Finalised as at 2025/10/28)</t>
  </si>
  <si>
    <t>North West: Madibeng (NW372) - Table A6 Budgeted Financial Position ( Waste management                                   ) for 4th Quarter ended 30 June 2025 (Figures Finalised as at 2025/10/28)</t>
  </si>
  <si>
    <t>North West: Rustenburg (NW373) - Table A6 Budgeted Financial Position ( Waste management                                   ) for 4th Quarter ended 30 June 2025 (Figures Finalised as at 2025/10/28)</t>
  </si>
  <si>
    <t>North West: Kgetlengrivier (NW374) - Table A6 Budgeted Financial Position ( Waste management                                   ) for 4th Quarter ended 30 June 2025 (Figures Finalised as at 2025/10/28)</t>
  </si>
  <si>
    <t>North West: Moses Kotane (NW375) - Table A6 Budgeted Financial Position ( Waste management                                   ) for 4th Quarter ended 30 June 2025 (Figures Finalised as at 2025/10/28)</t>
  </si>
  <si>
    <t>North West: Bojanala Platinum (DC37) - Table A6 Budgeted Financial Position ( Waste management                                   ) for 4th Quarter ended 30 June 2025 (Figures Finalised as at 2025/10/28)</t>
  </si>
  <si>
    <t>North West: Ratlou (NW381) - Table A6 Budgeted Financial Position ( Waste management                                   ) for 4th Quarter ended 30 June 2025 (Figures Finalised as at 2025/10/28)</t>
  </si>
  <si>
    <t>North West: Tswaing (NW382) - Table A6 Budgeted Financial Position ( Waste management                                   ) for 4th Quarter ended 30 June 2025 (Figures Finalised as at 2025/10/28)</t>
  </si>
  <si>
    <t>North West: Mafikeng (NW383) - Table A6 Budgeted Financial Position ( Waste management                                   ) for 4th Quarter ended 30 June 2025 (Figures Finalised as at 2025/10/28)</t>
  </si>
  <si>
    <t>North West: Ditsobotla (NW384) - Table A6 Budgeted Financial Position ( Waste management                                   ) for 4th Quarter ended 30 June 2025 (Figures Finalised as at 2025/10/28)</t>
  </si>
  <si>
    <t>North West: Ramotshere Moiloa (NW385) - Table A6 Budgeted Financial Position ( Waste management                                   ) for 4th Quarter ended 30 June 2025 (Figures Finalised as at 2025/10/28)</t>
  </si>
  <si>
    <t>North West: Ngaka Modiri Molema (DC38) - Table A6 Budgeted Financial Position ( Waste management                                   ) for 4th Quarter ended 30 June 2025 (Figures Finalised as at 2025/10/28)</t>
  </si>
  <si>
    <t>North West: Naledi (NW) (NW392) - Table A6 Budgeted Financial Position ( Waste management                                   ) for 4th Quarter ended 30 June 2025 (Figures Finalised as at 2025/10/28)</t>
  </si>
  <si>
    <t>North West: Mamusa (NW393) - Table A6 Budgeted Financial Position ( Waste management                                   ) for 4th Quarter ended 30 June 2025 (Figures Finalised as at 2025/10/28)</t>
  </si>
  <si>
    <t>North West: Greater Taung (NW394) - Table A6 Budgeted Financial Position ( Waste management                                   ) for 4th Quarter ended 30 June 2025 (Figures Finalised as at 2025/10/28)</t>
  </si>
  <si>
    <t>North West: Lekwa-Teemane (NW396) - Table A6 Budgeted Financial Position ( Waste management                                   ) for 4th Quarter ended 30 June 2025 (Figures Finalised as at 2025/10/28)</t>
  </si>
  <si>
    <t>North West: Kagisano-Molopo (NW397) - Table A6 Budgeted Financial Position ( Waste management                                   ) for 4th Quarter ended 30 June 2025 (Figures Finalised as at 2025/10/28)</t>
  </si>
  <si>
    <t>North West: Dr Ruth Segomotsi Mompati (DC39) - Table A6 Budgeted Financial Position ( Waste management                                   ) for 4th Quarter ended 30 June 2025 (Figures Finalised as at 2025/10/28)</t>
  </si>
  <si>
    <t>North West: City of Matlosana (NW403) - Table A6 Budgeted Financial Position ( Waste management                                   ) for 4th Quarter ended 30 June 2025 (Figures Finalised as at 2025/10/28)</t>
  </si>
  <si>
    <t>North West: Maquassi Hills (NW404) - Table A6 Budgeted Financial Position ( Waste management                                   ) for 4th Quarter ended 30 June 2025 (Figures Finalised as at 2025/10/28)</t>
  </si>
  <si>
    <t>North West: J B Marks (NW405) - Table A6 Budgeted Financial Position ( Waste management                                   ) for 4th Quarter ended 30 June 2025 (Figures Finalised as at 2025/10/28)</t>
  </si>
  <si>
    <t>North West: Dr Kenneth Kaunda (DC40) - Table A6 Budgeted Financial Position ( Waste management                                   ) for 4th Quarter ended 30 June 2025 (Figures Finalised as at 2025/10/28)</t>
  </si>
  <si>
    <t>Western Cape: Cape Town (CPT) - Table A6 Budgeted Financial Position ( Waste management                                   ) for 4th Quarter ended 30 June 2025 (Figures Finalised as at 2025/10/28)</t>
  </si>
  <si>
    <t>Western Cape: Matzikama (WC011) - Table A6 Budgeted Financial Position ( Waste management                                   ) for 4th Quarter ended 30 June 2025 (Figures Finalised as at 2025/10/28)</t>
  </si>
  <si>
    <t>Western Cape: Cederberg (WC012) - Table A6 Budgeted Financial Position ( Waste management                                   ) for 4th Quarter ended 30 June 2025 (Figures Finalised as at 2025/10/28)</t>
  </si>
  <si>
    <t>Western Cape: Bergrivier (WC013) - Table A6 Budgeted Financial Position ( Waste management                                   ) for 4th Quarter ended 30 June 2025 (Figures Finalised as at 2025/10/28)</t>
  </si>
  <si>
    <t>Western Cape: Saldanha Bay (WC014) - Table A6 Budgeted Financial Position ( Waste management                                   ) for 4th Quarter ended 30 June 2025 (Figures Finalised as at 2025/10/28)</t>
  </si>
  <si>
    <t>Western Cape: Swartland (WC015) - Table A6 Budgeted Financial Position ( Waste management                                   ) for 4th Quarter ended 30 June 2025 (Figures Finalised as at 2025/10/28)</t>
  </si>
  <si>
    <t>Western Cape: West Coast (DC1) - Table A6 Budgeted Financial Position ( Waste management                                   ) for 4th Quarter ended 30 June 2025 (Figures Finalised as at 2025/10/28)</t>
  </si>
  <si>
    <t>Western Cape: Witzenberg (WC022) - Table A6 Budgeted Financial Position ( Waste management                                   ) for 4th Quarter ended 30 June 2025 (Figures Finalised as at 2025/10/28)</t>
  </si>
  <si>
    <t>Western Cape: Drakenstein (WC023) - Table A6 Budgeted Financial Position ( Waste management                                   ) for 4th Quarter ended 30 June 2025 (Figures Finalised as at 2025/10/28)</t>
  </si>
  <si>
    <t>Western Cape: Stellenbosch (WC024) - Table A6 Budgeted Financial Position ( Waste management                                   ) for 4th Quarter ended 30 June 2025 (Figures Finalised as at 2025/10/28)</t>
  </si>
  <si>
    <t>Western Cape: Breede Valley (WC025) - Table A6 Budgeted Financial Position ( Waste management                                   ) for 4th Quarter ended 30 June 2025 (Figures Finalised as at 2025/10/28)</t>
  </si>
  <si>
    <t>Western Cape: Langeberg (WC026) - Table A6 Budgeted Financial Position ( Waste management                                   ) for 4th Quarter ended 30 June 2025 (Figures Finalised as at 2025/10/28)</t>
  </si>
  <si>
    <t>Western Cape: Cape Winelands DM (DC2) - Table A6 Budgeted Financial Position ( Waste management                                   ) for 4th Quarter ended 30 June 2025 (Figures Finalised as at 2025/10/28)</t>
  </si>
  <si>
    <t>Western Cape: Theewaterskloof (WC031) - Table A6 Budgeted Financial Position ( Waste management                                   ) for 4th Quarter ended 30 June 2025 (Figures Finalised as at 2025/10/28)</t>
  </si>
  <si>
    <t>Western Cape: Overstrand (WC032) - Table A6 Budgeted Financial Position ( Waste management                                   ) for 4th Quarter ended 30 June 2025 (Figures Finalised as at 2025/10/28)</t>
  </si>
  <si>
    <t>Western Cape: Cape Agulhas (WC033) - Table A6 Budgeted Financial Position ( Waste management                                   ) for 4th Quarter ended 30 June 2025 (Figures Finalised as at 2025/10/28)</t>
  </si>
  <si>
    <t>Western Cape: Swellendam (WC034) - Table A6 Budgeted Financial Position ( Waste management                                   ) for 4th Quarter ended 30 June 2025 (Figures Finalised as at 2025/10/28)</t>
  </si>
  <si>
    <t>Western Cape: Overberg (DC3) - Table A6 Budgeted Financial Position ( Waste management                                   ) for 4th Quarter ended 30 June 2025 (Figures Finalised as at 2025/10/28)</t>
  </si>
  <si>
    <t>Western Cape: Kannaland (WC041) - Table A6 Budgeted Financial Position ( Waste management                                   ) for 4th Quarter ended 30 June 2025 (Figures Finalised as at 2025/10/28)</t>
  </si>
  <si>
    <t>Western Cape: Hessequa (WC042) - Table A6 Budgeted Financial Position ( Waste management                                   ) for 4th Quarter ended 30 June 2025 (Figures Finalised as at 2025/10/28)</t>
  </si>
  <si>
    <t>Western Cape: Mossel Bay (WC043) - Table A6 Budgeted Financial Position ( Waste management                                   ) for 4th Quarter ended 30 June 2025 (Figures Finalised as at 2025/10/28)</t>
  </si>
  <si>
    <t>Western Cape: George (WC044) - Table A6 Budgeted Financial Position ( Waste management                                   ) for 4th Quarter ended 30 June 2025 (Figures Finalised as at 2025/10/28)</t>
  </si>
  <si>
    <t>Western Cape: Oudtshoorn (WC045) - Table A6 Budgeted Financial Position ( Waste management                                   ) for 4th Quarter ended 30 June 2025 (Figures Finalised as at 2025/10/28)</t>
  </si>
  <si>
    <t>Western Cape: Bitou (WC047) - Table A6 Budgeted Financial Position ( Waste management                                   ) for 4th Quarter ended 30 June 2025 (Figures Finalised as at 2025/10/28)</t>
  </si>
  <si>
    <t>Western Cape: Knysna (WC048) - Table A6 Budgeted Financial Position ( Waste management                                   ) for 4th Quarter ended 30 June 2025 (Figures Finalised as at 2025/10/28)</t>
  </si>
  <si>
    <t>Western Cape: Garden Route (DC4) - Table A6 Budgeted Financial Position ( Waste management                                   ) for 4th Quarter ended 30 June 2025 (Figures Finalised as at 2025/10/28)</t>
  </si>
  <si>
    <t>Western Cape: Laingsburg (WC051) - Table A6 Budgeted Financial Position ( Waste management                                   ) for 4th Quarter ended 30 June 2025 (Figures Finalised as at 2025/10/28)</t>
  </si>
  <si>
    <t>Western Cape: Prince Albert (WC052) - Table A6 Budgeted Financial Position ( Waste management                                   ) for 4th Quarter ended 30 June 2025 (Figures Finalised as at 2025/10/28)</t>
  </si>
  <si>
    <t>Western Cape: Beaufort West (WC053) - Table A6 Budgeted Financial Position ( Waste management                                   ) for 4th Quarter ended 30 June 2025 (Figures Finalised as at 2025/10/28)</t>
  </si>
  <si>
    <t>Western Cape: Central Karoo (DC5)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</si>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</sst>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313787577</v>
      </c>
      <c r="D7" s="23">
        <v>392703648</v>
      </c>
      <c r="E7" s="24">
        <v>554286608</v>
      </c>
      <c r="F7" s="25">
        <v>470204916</v>
      </c>
      <c r="G7" s="23">
        <v>576625010</v>
      </c>
      <c r="H7" s="24">
        <v>576625010</v>
      </c>
      <c r="I7" s="26">
        <v>612991299</v>
      </c>
      <c r="J7" s="27">
        <v>566257408</v>
      </c>
      <c r="K7" s="23">
        <v>566653656</v>
      </c>
      <c r="L7" s="24">
        <v>561443203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200299203</v>
      </c>
      <c r="D11" s="23">
        <v>222413978</v>
      </c>
      <c r="E11" s="24">
        <v>250938945</v>
      </c>
      <c r="F11" s="29">
        <v>25241788</v>
      </c>
      <c r="G11" s="30">
        <v>252396238</v>
      </c>
      <c r="H11" s="31">
        <v>252396238</v>
      </c>
      <c r="I11" s="26">
        <v>281304122</v>
      </c>
      <c r="J11" s="32">
        <v>253853532</v>
      </c>
      <c r="K11" s="30">
        <v>255383691</v>
      </c>
      <c r="L11" s="31">
        <v>256913850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514086780</v>
      </c>
      <c r="D13" s="35">
        <f t="shared" ref="D13:L13" si="0">SUM(D6:D12)</f>
        <v>615117626</v>
      </c>
      <c r="E13" s="36">
        <f t="shared" si="0"/>
        <v>805225553</v>
      </c>
      <c r="F13" s="37">
        <f t="shared" si="0"/>
        <v>495446704</v>
      </c>
      <c r="G13" s="35">
        <f t="shared" si="0"/>
        <v>829021248</v>
      </c>
      <c r="H13" s="36">
        <f t="shared" si="0"/>
        <v>829021248</v>
      </c>
      <c r="I13" s="38">
        <f t="shared" si="0"/>
        <v>894295421</v>
      </c>
      <c r="J13" s="39">
        <f t="shared" si="0"/>
        <v>820110940</v>
      </c>
      <c r="K13" s="35">
        <f t="shared" si="0"/>
        <v>822037347</v>
      </c>
      <c r="L13" s="36">
        <f t="shared" si="0"/>
        <v>818357053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1109288174</v>
      </c>
      <c r="D17" s="23">
        <v>1127415558</v>
      </c>
      <c r="E17" s="24">
        <v>1119942029</v>
      </c>
      <c r="F17" s="29">
        <v>1230812814</v>
      </c>
      <c r="G17" s="30">
        <v>1164225756</v>
      </c>
      <c r="H17" s="31">
        <v>1164225756</v>
      </c>
      <c r="I17" s="26">
        <v>988463001</v>
      </c>
      <c r="J17" s="32">
        <v>647262728</v>
      </c>
      <c r="K17" s="30">
        <v>745014603</v>
      </c>
      <c r="L17" s="31">
        <v>847616478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1109288174</v>
      </c>
      <c r="D25" s="41">
        <f t="shared" ref="D25:L25" si="1">SUM(D15:D24)</f>
        <v>1127415558</v>
      </c>
      <c r="E25" s="42">
        <f t="shared" si="1"/>
        <v>1119942029</v>
      </c>
      <c r="F25" s="43">
        <f t="shared" si="1"/>
        <v>1230812814</v>
      </c>
      <c r="G25" s="41">
        <f t="shared" si="1"/>
        <v>1164225756</v>
      </c>
      <c r="H25" s="42">
        <f t="shared" si="1"/>
        <v>1164225756</v>
      </c>
      <c r="I25" s="44">
        <f t="shared" si="1"/>
        <v>988463001</v>
      </c>
      <c r="J25" s="45">
        <f t="shared" si="1"/>
        <v>647262728</v>
      </c>
      <c r="K25" s="41">
        <f t="shared" si="1"/>
        <v>745014603</v>
      </c>
      <c r="L25" s="42">
        <f t="shared" si="1"/>
        <v>847616478</v>
      </c>
    </row>
    <row r="26" spans="1:12" x14ac:dyDescent="0.25">
      <c r="A26" s="33" t="s">
        <v>42</v>
      </c>
      <c r="B26" s="34" t="s">
        <v>19</v>
      </c>
      <c r="C26" s="35">
        <f>+C13+C25</f>
        <v>1623374954</v>
      </c>
      <c r="D26" s="35">
        <f t="shared" ref="D26:L26" si="2">+D13+D25</f>
        <v>1742533184</v>
      </c>
      <c r="E26" s="36">
        <f t="shared" si="2"/>
        <v>1925167582</v>
      </c>
      <c r="F26" s="37">
        <f t="shared" si="2"/>
        <v>1726259518</v>
      </c>
      <c r="G26" s="35">
        <f t="shared" si="2"/>
        <v>1993247004</v>
      </c>
      <c r="H26" s="36">
        <f t="shared" si="2"/>
        <v>1993247004</v>
      </c>
      <c r="I26" s="38">
        <f t="shared" si="2"/>
        <v>1882758422</v>
      </c>
      <c r="J26" s="39">
        <f t="shared" si="2"/>
        <v>1467373668</v>
      </c>
      <c r="K26" s="35">
        <f t="shared" si="2"/>
        <v>1567051950</v>
      </c>
      <c r="L26" s="36">
        <f t="shared" si="2"/>
        <v>1665973531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318481646</v>
      </c>
      <c r="D34" s="23">
        <v>328001401</v>
      </c>
      <c r="E34" s="24">
        <v>318201340</v>
      </c>
      <c r="F34" s="25">
        <v>329201401</v>
      </c>
      <c r="G34" s="23">
        <v>318201340</v>
      </c>
      <c r="H34" s="24">
        <v>318201340</v>
      </c>
      <c r="I34" s="26">
        <v>342896630</v>
      </c>
      <c r="J34" s="27">
        <v>318201340</v>
      </c>
      <c r="K34" s="23">
        <v>318201340</v>
      </c>
      <c r="L34" s="24">
        <v>318201340</v>
      </c>
    </row>
    <row r="35" spans="1:12" x14ac:dyDescent="0.25">
      <c r="A35" s="28" t="s">
        <v>27</v>
      </c>
      <c r="B35" s="22" t="s">
        <v>19</v>
      </c>
      <c r="C35" s="23">
        <v>126122487</v>
      </c>
      <c r="D35" s="23">
        <v>154249538</v>
      </c>
      <c r="E35" s="24">
        <v>199099422</v>
      </c>
      <c r="F35" s="25">
        <v>126126594</v>
      </c>
      <c r="G35" s="23">
        <v>199099423</v>
      </c>
      <c r="H35" s="24">
        <v>199099423</v>
      </c>
      <c r="I35" s="26">
        <v>248914002</v>
      </c>
      <c r="J35" s="27">
        <v>199099423</v>
      </c>
      <c r="K35" s="23">
        <v>199099423</v>
      </c>
      <c r="L35" s="24">
        <v>199099423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444604133</v>
      </c>
      <c r="D37" s="35">
        <f t="shared" ref="D37:L37" si="3">SUM(D29:D36)</f>
        <v>482250939</v>
      </c>
      <c r="E37" s="36">
        <f t="shared" si="3"/>
        <v>517300762</v>
      </c>
      <c r="F37" s="37">
        <f t="shared" si="3"/>
        <v>455327995</v>
      </c>
      <c r="G37" s="35">
        <f t="shared" si="3"/>
        <v>517300763</v>
      </c>
      <c r="H37" s="36">
        <f t="shared" si="3"/>
        <v>517300763</v>
      </c>
      <c r="I37" s="38">
        <f t="shared" si="3"/>
        <v>591810632</v>
      </c>
      <c r="J37" s="39">
        <f t="shared" si="3"/>
        <v>517300763</v>
      </c>
      <c r="K37" s="35">
        <f t="shared" si="3"/>
        <v>517300763</v>
      </c>
      <c r="L37" s="36">
        <f t="shared" si="3"/>
        <v>517300763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99082969</v>
      </c>
      <c r="D40" s="23">
        <v>89746342</v>
      </c>
      <c r="E40" s="24">
        <v>111144161</v>
      </c>
      <c r="F40" s="25">
        <v>86746142</v>
      </c>
      <c r="G40" s="23">
        <v>109143962</v>
      </c>
      <c r="H40" s="24">
        <v>109143962</v>
      </c>
      <c r="I40" s="26">
        <v>135496554</v>
      </c>
      <c r="J40" s="27">
        <v>106643762</v>
      </c>
      <c r="K40" s="23">
        <v>104143562</v>
      </c>
      <c r="L40" s="24">
        <v>101643362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99082969</v>
      </c>
      <c r="D43" s="41">
        <f t="shared" ref="D43:L43" si="4">SUM(D39:D42)</f>
        <v>89746342</v>
      </c>
      <c r="E43" s="42">
        <f t="shared" si="4"/>
        <v>111144161</v>
      </c>
      <c r="F43" s="43">
        <f t="shared" si="4"/>
        <v>86746142</v>
      </c>
      <c r="G43" s="41">
        <f t="shared" si="4"/>
        <v>109143962</v>
      </c>
      <c r="H43" s="42">
        <f t="shared" si="4"/>
        <v>109143962</v>
      </c>
      <c r="I43" s="43">
        <f t="shared" si="4"/>
        <v>135496554</v>
      </c>
      <c r="J43" s="45">
        <f t="shared" si="4"/>
        <v>106643762</v>
      </c>
      <c r="K43" s="41">
        <f t="shared" si="4"/>
        <v>104143562</v>
      </c>
      <c r="L43" s="42">
        <f t="shared" si="4"/>
        <v>101643362</v>
      </c>
    </row>
    <row r="44" spans="1:12" x14ac:dyDescent="0.25">
      <c r="A44" s="33" t="s">
        <v>61</v>
      </c>
      <c r="B44" s="34" t="s">
        <v>19</v>
      </c>
      <c r="C44" s="35">
        <f>+C37+C43</f>
        <v>543687102</v>
      </c>
      <c r="D44" s="35">
        <f t="shared" ref="D44:L44" si="5">+D37+D43</f>
        <v>571997281</v>
      </c>
      <c r="E44" s="36">
        <f t="shared" si="5"/>
        <v>628444923</v>
      </c>
      <c r="F44" s="37">
        <f t="shared" si="5"/>
        <v>542074137</v>
      </c>
      <c r="G44" s="35">
        <f t="shared" si="5"/>
        <v>626444725</v>
      </c>
      <c r="H44" s="36">
        <f t="shared" si="5"/>
        <v>626444725</v>
      </c>
      <c r="I44" s="38">
        <f t="shared" si="5"/>
        <v>727307186</v>
      </c>
      <c r="J44" s="39">
        <f t="shared" si="5"/>
        <v>623944525</v>
      </c>
      <c r="K44" s="35">
        <f t="shared" si="5"/>
        <v>621444325</v>
      </c>
      <c r="L44" s="36">
        <f t="shared" si="5"/>
        <v>618944125</v>
      </c>
    </row>
    <row r="45" spans="1:12" x14ac:dyDescent="0.25">
      <c r="A45" s="47" t="s">
        <v>62</v>
      </c>
      <c r="B45" s="48" t="s">
        <v>63</v>
      </c>
      <c r="C45" s="49">
        <f>+C26-C44</f>
        <v>1079687852</v>
      </c>
      <c r="D45" s="49">
        <f t="shared" ref="D45:L45" si="6">+D26-D44</f>
        <v>1170535903</v>
      </c>
      <c r="E45" s="50">
        <f t="shared" si="6"/>
        <v>1296722659</v>
      </c>
      <c r="F45" s="51">
        <f t="shared" si="6"/>
        <v>1184185381</v>
      </c>
      <c r="G45" s="49">
        <f t="shared" si="6"/>
        <v>1366802279</v>
      </c>
      <c r="H45" s="50">
        <f t="shared" si="6"/>
        <v>1366802279</v>
      </c>
      <c r="I45" s="52">
        <f t="shared" si="6"/>
        <v>1155451236</v>
      </c>
      <c r="J45" s="53">
        <f t="shared" si="6"/>
        <v>843429143</v>
      </c>
      <c r="K45" s="49">
        <f t="shared" si="6"/>
        <v>945607625</v>
      </c>
      <c r="L45" s="50">
        <f t="shared" si="6"/>
        <v>1047029406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360271641</v>
      </c>
      <c r="D47" s="23">
        <v>409611781</v>
      </c>
      <c r="E47" s="24">
        <v>445882236</v>
      </c>
      <c r="F47" s="25">
        <v>592299710</v>
      </c>
      <c r="G47" s="23">
        <v>573291890</v>
      </c>
      <c r="H47" s="24">
        <v>573291890</v>
      </c>
      <c r="I47" s="26">
        <v>631166877</v>
      </c>
      <c r="J47" s="27">
        <v>783384582</v>
      </c>
      <c r="K47" s="23">
        <v>999493414</v>
      </c>
      <c r="L47" s="24">
        <v>1235228983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360271641</v>
      </c>
      <c r="D50" s="56">
        <f t="shared" ref="D50:L50" si="7">SUM(D47:D49)</f>
        <v>409611781</v>
      </c>
      <c r="E50" s="57">
        <f t="shared" si="7"/>
        <v>445882236</v>
      </c>
      <c r="F50" s="58">
        <f t="shared" si="7"/>
        <v>592299710</v>
      </c>
      <c r="G50" s="56">
        <f t="shared" si="7"/>
        <v>573291890</v>
      </c>
      <c r="H50" s="57">
        <f t="shared" si="7"/>
        <v>573291890</v>
      </c>
      <c r="I50" s="59">
        <f t="shared" si="7"/>
        <v>631166877</v>
      </c>
      <c r="J50" s="60">
        <f t="shared" si="7"/>
        <v>783384582</v>
      </c>
      <c r="K50" s="56">
        <f t="shared" si="7"/>
        <v>999493414</v>
      </c>
      <c r="L50" s="57">
        <f t="shared" si="7"/>
        <v>1235228983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60</v>
      </c>
      <c r="D6" s="23">
        <v>60</v>
      </c>
      <c r="E6" s="24">
        <v>60</v>
      </c>
      <c r="F6" s="25">
        <v>62613200</v>
      </c>
      <c r="G6" s="23">
        <v>62613260</v>
      </c>
      <c r="H6" s="24">
        <v>62613260</v>
      </c>
      <c r="I6" s="26">
        <v>60</v>
      </c>
      <c r="J6" s="27">
        <v>-267710320</v>
      </c>
      <c r="K6" s="23">
        <v>-289989220</v>
      </c>
      <c r="L6" s="24">
        <v>-316940070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-87744350</v>
      </c>
      <c r="G7" s="23">
        <v>-125371450</v>
      </c>
      <c r="H7" s="24">
        <v>-125371450</v>
      </c>
      <c r="I7" s="26">
        <v>0</v>
      </c>
      <c r="J7" s="27">
        <v>-102328190</v>
      </c>
      <c r="K7" s="23">
        <v>-108979520</v>
      </c>
      <c r="L7" s="24">
        <v>-116608090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-28223550</v>
      </c>
      <c r="G10" s="23">
        <v>-28223555</v>
      </c>
      <c r="H10" s="24">
        <v>-28223555</v>
      </c>
      <c r="I10" s="26">
        <v>0</v>
      </c>
      <c r="J10" s="27">
        <v>-23398500</v>
      </c>
      <c r="K10" s="23">
        <v>-24276990</v>
      </c>
      <c r="L10" s="24">
        <v>-25250730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12575220</v>
      </c>
      <c r="G11" s="30">
        <v>36785060</v>
      </c>
      <c r="H11" s="31">
        <v>36785060</v>
      </c>
      <c r="I11" s="26">
        <v>165890666</v>
      </c>
      <c r="J11" s="32">
        <v>142256460</v>
      </c>
      <c r="K11" s="30">
        <v>147946720</v>
      </c>
      <c r="L11" s="31">
        <v>153864590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60</v>
      </c>
      <c r="D13" s="35">
        <f t="shared" ref="D13:L13" si="0">SUM(D6:D12)</f>
        <v>60</v>
      </c>
      <c r="E13" s="36">
        <f t="shared" si="0"/>
        <v>60</v>
      </c>
      <c r="F13" s="37">
        <f t="shared" si="0"/>
        <v>-40779480</v>
      </c>
      <c r="G13" s="35">
        <f t="shared" si="0"/>
        <v>-54196685</v>
      </c>
      <c r="H13" s="36">
        <f t="shared" si="0"/>
        <v>-54196685</v>
      </c>
      <c r="I13" s="38">
        <f t="shared" si="0"/>
        <v>165890726</v>
      </c>
      <c r="J13" s="39">
        <f t="shared" si="0"/>
        <v>-251180550</v>
      </c>
      <c r="K13" s="35">
        <f t="shared" si="0"/>
        <v>-275299010</v>
      </c>
      <c r="L13" s="36">
        <f t="shared" si="0"/>
        <v>-304934300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334583191</v>
      </c>
      <c r="D17" s="23">
        <v>313124251</v>
      </c>
      <c r="E17" s="24">
        <v>403701793</v>
      </c>
      <c r="F17" s="29">
        <v>37162390</v>
      </c>
      <c r="G17" s="30">
        <v>459422100</v>
      </c>
      <c r="H17" s="31">
        <v>459422100</v>
      </c>
      <c r="I17" s="26">
        <v>506532189</v>
      </c>
      <c r="J17" s="32">
        <v>478358990</v>
      </c>
      <c r="K17" s="30">
        <v>516277680</v>
      </c>
      <c r="L17" s="31">
        <v>514248800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334583191</v>
      </c>
      <c r="D25" s="41">
        <f t="shared" ref="D25:L25" si="1">SUM(D15:D24)</f>
        <v>313124251</v>
      </c>
      <c r="E25" s="42">
        <f t="shared" si="1"/>
        <v>403701793</v>
      </c>
      <c r="F25" s="43">
        <f t="shared" si="1"/>
        <v>37162390</v>
      </c>
      <c r="G25" s="41">
        <f t="shared" si="1"/>
        <v>459422100</v>
      </c>
      <c r="H25" s="42">
        <f t="shared" si="1"/>
        <v>459422100</v>
      </c>
      <c r="I25" s="44">
        <f t="shared" si="1"/>
        <v>506532189</v>
      </c>
      <c r="J25" s="45">
        <f t="shared" si="1"/>
        <v>478358990</v>
      </c>
      <c r="K25" s="41">
        <f t="shared" si="1"/>
        <v>516277680</v>
      </c>
      <c r="L25" s="42">
        <f t="shared" si="1"/>
        <v>514248800</v>
      </c>
    </row>
    <row r="26" spans="1:12" x14ac:dyDescent="0.25">
      <c r="A26" s="33" t="s">
        <v>42</v>
      </c>
      <c r="B26" s="34" t="s">
        <v>19</v>
      </c>
      <c r="C26" s="35">
        <f>+C13+C25</f>
        <v>334583251</v>
      </c>
      <c r="D26" s="35">
        <f t="shared" ref="D26:L26" si="2">+D13+D25</f>
        <v>313124311</v>
      </c>
      <c r="E26" s="36">
        <f t="shared" si="2"/>
        <v>403701853</v>
      </c>
      <c r="F26" s="37">
        <f t="shared" si="2"/>
        <v>-3617090</v>
      </c>
      <c r="G26" s="35">
        <f t="shared" si="2"/>
        <v>405225415</v>
      </c>
      <c r="H26" s="36">
        <f t="shared" si="2"/>
        <v>405225415</v>
      </c>
      <c r="I26" s="38">
        <f t="shared" si="2"/>
        <v>672422915</v>
      </c>
      <c r="J26" s="39">
        <f t="shared" si="2"/>
        <v>227178440</v>
      </c>
      <c r="K26" s="35">
        <f t="shared" si="2"/>
        <v>240978670</v>
      </c>
      <c r="L26" s="36">
        <f t="shared" si="2"/>
        <v>209314500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64686</v>
      </c>
      <c r="D32" s="23">
        <v>64686</v>
      </c>
      <c r="E32" s="24">
        <v>-225735</v>
      </c>
      <c r="F32" s="25">
        <v>44856590</v>
      </c>
      <c r="G32" s="23">
        <v>-225740</v>
      </c>
      <c r="H32" s="24">
        <v>-225740</v>
      </c>
      <c r="I32" s="26">
        <v>-193542</v>
      </c>
      <c r="J32" s="27">
        <v>-234770</v>
      </c>
      <c r="K32" s="23">
        <v>-244160</v>
      </c>
      <c r="L32" s="24">
        <v>-253930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6738820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64686</v>
      </c>
      <c r="D37" s="35">
        <f t="shared" ref="D37:L37" si="3">SUM(D29:D36)</f>
        <v>64686</v>
      </c>
      <c r="E37" s="36">
        <f t="shared" si="3"/>
        <v>-225735</v>
      </c>
      <c r="F37" s="37">
        <f t="shared" si="3"/>
        <v>51595410</v>
      </c>
      <c r="G37" s="35">
        <f t="shared" si="3"/>
        <v>-225740</v>
      </c>
      <c r="H37" s="36">
        <f t="shared" si="3"/>
        <v>-225740</v>
      </c>
      <c r="I37" s="38">
        <f t="shared" si="3"/>
        <v>-193542</v>
      </c>
      <c r="J37" s="39">
        <f t="shared" si="3"/>
        <v>-234770</v>
      </c>
      <c r="K37" s="35">
        <f t="shared" si="3"/>
        <v>-244160</v>
      </c>
      <c r="L37" s="36">
        <f t="shared" si="3"/>
        <v>-253930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483341175</v>
      </c>
      <c r="D40" s="23">
        <v>461882233</v>
      </c>
      <c r="E40" s="24">
        <v>533956747</v>
      </c>
      <c r="F40" s="25">
        <v>0</v>
      </c>
      <c r="G40" s="23">
        <v>0</v>
      </c>
      <c r="H40" s="24">
        <v>0</v>
      </c>
      <c r="I40" s="26">
        <v>600685606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533956750</v>
      </c>
      <c r="H42" s="24">
        <v>533956750</v>
      </c>
      <c r="I42" s="26">
        <v>0</v>
      </c>
      <c r="J42" s="27">
        <v>555315020</v>
      </c>
      <c r="K42" s="23">
        <v>577527620</v>
      </c>
      <c r="L42" s="24">
        <v>600628720</v>
      </c>
    </row>
    <row r="43" spans="1:12" x14ac:dyDescent="0.25">
      <c r="A43" s="33" t="s">
        <v>60</v>
      </c>
      <c r="B43" s="40" t="s">
        <v>19</v>
      </c>
      <c r="C43" s="35">
        <f>SUM(C39:C42)</f>
        <v>483341175</v>
      </c>
      <c r="D43" s="41">
        <f t="shared" ref="D43:L43" si="4">SUM(D39:D42)</f>
        <v>461882233</v>
      </c>
      <c r="E43" s="42">
        <f t="shared" si="4"/>
        <v>533956747</v>
      </c>
      <c r="F43" s="43">
        <f t="shared" si="4"/>
        <v>0</v>
      </c>
      <c r="G43" s="41">
        <f t="shared" si="4"/>
        <v>533956750</v>
      </c>
      <c r="H43" s="42">
        <f t="shared" si="4"/>
        <v>533956750</v>
      </c>
      <c r="I43" s="43">
        <f t="shared" si="4"/>
        <v>600685606</v>
      </c>
      <c r="J43" s="45">
        <f t="shared" si="4"/>
        <v>555315020</v>
      </c>
      <c r="K43" s="41">
        <f t="shared" si="4"/>
        <v>577527620</v>
      </c>
      <c r="L43" s="42">
        <f t="shared" si="4"/>
        <v>600628720</v>
      </c>
    </row>
    <row r="44" spans="1:12" x14ac:dyDescent="0.25">
      <c r="A44" s="33" t="s">
        <v>61</v>
      </c>
      <c r="B44" s="34" t="s">
        <v>19</v>
      </c>
      <c r="C44" s="35">
        <f>+C37+C43</f>
        <v>483405861</v>
      </c>
      <c r="D44" s="35">
        <f t="shared" ref="D44:L44" si="5">+D37+D43</f>
        <v>461946919</v>
      </c>
      <c r="E44" s="36">
        <f t="shared" si="5"/>
        <v>533731012</v>
      </c>
      <c r="F44" s="37">
        <f t="shared" si="5"/>
        <v>51595410</v>
      </c>
      <c r="G44" s="35">
        <f t="shared" si="5"/>
        <v>533731010</v>
      </c>
      <c r="H44" s="36">
        <f t="shared" si="5"/>
        <v>533731010</v>
      </c>
      <c r="I44" s="38">
        <f t="shared" si="5"/>
        <v>600492064</v>
      </c>
      <c r="J44" s="39">
        <f t="shared" si="5"/>
        <v>555080250</v>
      </c>
      <c r="K44" s="35">
        <f t="shared" si="5"/>
        <v>577283460</v>
      </c>
      <c r="L44" s="36">
        <f t="shared" si="5"/>
        <v>600374790</v>
      </c>
    </row>
    <row r="45" spans="1:12" x14ac:dyDescent="0.25">
      <c r="A45" s="47" t="s">
        <v>62</v>
      </c>
      <c r="B45" s="48" t="s">
        <v>63</v>
      </c>
      <c r="C45" s="49">
        <f>+C26-C44</f>
        <v>-148822610</v>
      </c>
      <c r="D45" s="49">
        <f t="shared" ref="D45:L45" si="6">+D26-D44</f>
        <v>-148822608</v>
      </c>
      <c r="E45" s="50">
        <f t="shared" si="6"/>
        <v>-130029159</v>
      </c>
      <c r="F45" s="51">
        <f t="shared" si="6"/>
        <v>-55212500</v>
      </c>
      <c r="G45" s="49">
        <f t="shared" si="6"/>
        <v>-128505595</v>
      </c>
      <c r="H45" s="50">
        <f t="shared" si="6"/>
        <v>-128505595</v>
      </c>
      <c r="I45" s="52">
        <f t="shared" si="6"/>
        <v>71930851</v>
      </c>
      <c r="J45" s="53">
        <f t="shared" si="6"/>
        <v>-327901810</v>
      </c>
      <c r="K45" s="49">
        <f t="shared" si="6"/>
        <v>-336304790</v>
      </c>
      <c r="L45" s="50">
        <f t="shared" si="6"/>
        <v>-391060290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769</v>
      </c>
      <c r="D47" s="23">
        <v>770356</v>
      </c>
      <c r="E47" s="24">
        <v>353122</v>
      </c>
      <c r="F47" s="25">
        <v>0</v>
      </c>
      <c r="G47" s="23">
        <v>0</v>
      </c>
      <c r="H47" s="24">
        <v>0</v>
      </c>
      <c r="I47" s="26">
        <v>342741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769</v>
      </c>
      <c r="D50" s="56">
        <f t="shared" ref="D50:L50" si="7">SUM(D47:D49)</f>
        <v>770356</v>
      </c>
      <c r="E50" s="57">
        <f t="shared" si="7"/>
        <v>353122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342741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8294890</v>
      </c>
      <c r="D6" s="23">
        <v>3485442</v>
      </c>
      <c r="E6" s="24">
        <v>-3972827</v>
      </c>
      <c r="F6" s="25">
        <v>23506051</v>
      </c>
      <c r="G6" s="23">
        <v>19718027</v>
      </c>
      <c r="H6" s="24">
        <v>19718027</v>
      </c>
      <c r="I6" s="26">
        <v>-6627420</v>
      </c>
      <c r="J6" s="27">
        <v>22987350</v>
      </c>
      <c r="K6" s="23">
        <v>24044770</v>
      </c>
      <c r="L6" s="24">
        <v>25150826</v>
      </c>
    </row>
    <row r="7" spans="1:12" x14ac:dyDescent="0.25">
      <c r="A7" s="28" t="s">
        <v>22</v>
      </c>
      <c r="B7" s="22" t="s">
        <v>9</v>
      </c>
      <c r="C7" s="23">
        <v>29503611</v>
      </c>
      <c r="D7" s="23">
        <v>31624300</v>
      </c>
      <c r="E7" s="24">
        <v>33390462</v>
      </c>
      <c r="F7" s="25">
        <v>-530</v>
      </c>
      <c r="G7" s="23">
        <v>0</v>
      </c>
      <c r="H7" s="24">
        <v>0</v>
      </c>
      <c r="I7" s="26">
        <v>33645277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-115675</v>
      </c>
      <c r="D10" s="23">
        <v>-194850</v>
      </c>
      <c r="E10" s="24">
        <v>-635511</v>
      </c>
      <c r="F10" s="25">
        <v>0</v>
      </c>
      <c r="G10" s="23">
        <v>0</v>
      </c>
      <c r="H10" s="24">
        <v>0</v>
      </c>
      <c r="I10" s="26">
        <v>-252333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37682826</v>
      </c>
      <c r="D13" s="35">
        <f t="shared" ref="D13:L13" si="0">SUM(D6:D12)</f>
        <v>34914892</v>
      </c>
      <c r="E13" s="36">
        <f t="shared" si="0"/>
        <v>28782124</v>
      </c>
      <c r="F13" s="37">
        <f t="shared" si="0"/>
        <v>23505521</v>
      </c>
      <c r="G13" s="35">
        <f t="shared" si="0"/>
        <v>19718027</v>
      </c>
      <c r="H13" s="36">
        <f t="shared" si="0"/>
        <v>19718027</v>
      </c>
      <c r="I13" s="38">
        <f t="shared" si="0"/>
        <v>26765524</v>
      </c>
      <c r="J13" s="39">
        <f t="shared" si="0"/>
        <v>22987350</v>
      </c>
      <c r="K13" s="35">
        <f t="shared" si="0"/>
        <v>24044770</v>
      </c>
      <c r="L13" s="36">
        <f t="shared" si="0"/>
        <v>25150826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3477507</v>
      </c>
      <c r="D17" s="23">
        <v>0</v>
      </c>
      <c r="E17" s="24">
        <v>9681376</v>
      </c>
      <c r="F17" s="29">
        <v>-1191825</v>
      </c>
      <c r="G17" s="30">
        <v>-1191825</v>
      </c>
      <c r="H17" s="31">
        <v>-1191825</v>
      </c>
      <c r="I17" s="26">
        <v>2572932</v>
      </c>
      <c r="J17" s="32">
        <v>-1246650</v>
      </c>
      <c r="K17" s="30">
        <v>-1303996</v>
      </c>
      <c r="L17" s="31">
        <v>-1363980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3477507</v>
      </c>
      <c r="D25" s="41">
        <f t="shared" ref="D25:L25" si="1">SUM(D15:D24)</f>
        <v>0</v>
      </c>
      <c r="E25" s="42">
        <f t="shared" si="1"/>
        <v>9681376</v>
      </c>
      <c r="F25" s="43">
        <f t="shared" si="1"/>
        <v>-1191825</v>
      </c>
      <c r="G25" s="41">
        <f t="shared" si="1"/>
        <v>-1191825</v>
      </c>
      <c r="H25" s="42">
        <f t="shared" si="1"/>
        <v>-1191825</v>
      </c>
      <c r="I25" s="44">
        <f t="shared" si="1"/>
        <v>2572932</v>
      </c>
      <c r="J25" s="45">
        <f t="shared" si="1"/>
        <v>-1246650</v>
      </c>
      <c r="K25" s="41">
        <f t="shared" si="1"/>
        <v>-1303996</v>
      </c>
      <c r="L25" s="42">
        <f t="shared" si="1"/>
        <v>-1363980</v>
      </c>
    </row>
    <row r="26" spans="1:12" x14ac:dyDescent="0.25">
      <c r="A26" s="33" t="s">
        <v>42</v>
      </c>
      <c r="B26" s="34" t="s">
        <v>19</v>
      </c>
      <c r="C26" s="35">
        <f>+C13+C25</f>
        <v>41160333</v>
      </c>
      <c r="D26" s="35">
        <f t="shared" ref="D26:L26" si="2">+D13+D25</f>
        <v>34914892</v>
      </c>
      <c r="E26" s="36">
        <f t="shared" si="2"/>
        <v>38463500</v>
      </c>
      <c r="F26" s="37">
        <f t="shared" si="2"/>
        <v>22313696</v>
      </c>
      <c r="G26" s="35">
        <f t="shared" si="2"/>
        <v>18526202</v>
      </c>
      <c r="H26" s="36">
        <f t="shared" si="2"/>
        <v>18526202</v>
      </c>
      <c r="I26" s="38">
        <f t="shared" si="2"/>
        <v>29338456</v>
      </c>
      <c r="J26" s="39">
        <f t="shared" si="2"/>
        <v>21740700</v>
      </c>
      <c r="K26" s="35">
        <f t="shared" si="2"/>
        <v>22740774</v>
      </c>
      <c r="L26" s="36">
        <f t="shared" si="2"/>
        <v>23786846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27153798</v>
      </c>
      <c r="D32" s="23">
        <v>26232972</v>
      </c>
      <c r="E32" s="24">
        <v>28036551</v>
      </c>
      <c r="F32" s="25">
        <v>0</v>
      </c>
      <c r="G32" s="23">
        <v>0</v>
      </c>
      <c r="H32" s="24">
        <v>0</v>
      </c>
      <c r="I32" s="26">
        <v>19353778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759551</v>
      </c>
      <c r="G35" s="23">
        <v>759551</v>
      </c>
      <c r="H35" s="24">
        <v>759551</v>
      </c>
      <c r="I35" s="26">
        <v>-520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27153798</v>
      </c>
      <c r="D37" s="35">
        <f t="shared" ref="D37:L37" si="3">SUM(D29:D36)</f>
        <v>26232972</v>
      </c>
      <c r="E37" s="36">
        <f t="shared" si="3"/>
        <v>28036551</v>
      </c>
      <c r="F37" s="37">
        <f t="shared" si="3"/>
        <v>759551</v>
      </c>
      <c r="G37" s="35">
        <f t="shared" si="3"/>
        <v>759551</v>
      </c>
      <c r="H37" s="36">
        <f t="shared" si="3"/>
        <v>759551</v>
      </c>
      <c r="I37" s="38">
        <f t="shared" si="3"/>
        <v>19353258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27153798</v>
      </c>
      <c r="D44" s="35">
        <f t="shared" ref="D44:L44" si="5">+D37+D43</f>
        <v>26232972</v>
      </c>
      <c r="E44" s="36">
        <f t="shared" si="5"/>
        <v>28036551</v>
      </c>
      <c r="F44" s="37">
        <f t="shared" si="5"/>
        <v>759551</v>
      </c>
      <c r="G44" s="35">
        <f t="shared" si="5"/>
        <v>759551</v>
      </c>
      <c r="H44" s="36">
        <f t="shared" si="5"/>
        <v>759551</v>
      </c>
      <c r="I44" s="38">
        <f t="shared" si="5"/>
        <v>19353258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14006535</v>
      </c>
      <c r="D45" s="49">
        <f t="shared" ref="D45:L45" si="6">+D26-D44</f>
        <v>8681920</v>
      </c>
      <c r="E45" s="50">
        <f t="shared" si="6"/>
        <v>10426949</v>
      </c>
      <c r="F45" s="51">
        <f t="shared" si="6"/>
        <v>21554145</v>
      </c>
      <c r="G45" s="49">
        <f t="shared" si="6"/>
        <v>17766651</v>
      </c>
      <c r="H45" s="50">
        <f t="shared" si="6"/>
        <v>17766651</v>
      </c>
      <c r="I45" s="52">
        <f t="shared" si="6"/>
        <v>9985198</v>
      </c>
      <c r="J45" s="53">
        <f t="shared" si="6"/>
        <v>21740700</v>
      </c>
      <c r="K45" s="49">
        <f t="shared" si="6"/>
        <v>22740774</v>
      </c>
      <c r="L45" s="50">
        <f t="shared" si="6"/>
        <v>23786846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-299940</v>
      </c>
      <c r="D6" s="23">
        <v>-871990</v>
      </c>
      <c r="E6" s="24">
        <v>-4673975</v>
      </c>
      <c r="F6" s="25">
        <v>6180583</v>
      </c>
      <c r="G6" s="23">
        <v>7677933</v>
      </c>
      <c r="H6" s="24">
        <v>7677933</v>
      </c>
      <c r="I6" s="26">
        <v>-5796706</v>
      </c>
      <c r="J6" s="27">
        <v>8658330</v>
      </c>
      <c r="K6" s="23">
        <v>8924730</v>
      </c>
      <c r="L6" s="24">
        <v>9334290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1598824</v>
      </c>
      <c r="E7" s="24">
        <v>13348186</v>
      </c>
      <c r="F7" s="25">
        <v>14696451</v>
      </c>
      <c r="G7" s="23">
        <v>14696451</v>
      </c>
      <c r="H7" s="24">
        <v>14696451</v>
      </c>
      <c r="I7" s="26">
        <v>27116365</v>
      </c>
      <c r="J7" s="27">
        <v>16480964</v>
      </c>
      <c r="K7" s="23">
        <v>19059822</v>
      </c>
      <c r="L7" s="24">
        <v>16712538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685159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-24982</v>
      </c>
      <c r="D10" s="23">
        <v>-47713</v>
      </c>
      <c r="E10" s="24">
        <v>-79726</v>
      </c>
      <c r="F10" s="25">
        <v>-1544489</v>
      </c>
      <c r="G10" s="23">
        <v>-1544489</v>
      </c>
      <c r="H10" s="24">
        <v>-1544489</v>
      </c>
      <c r="I10" s="26">
        <v>-149546</v>
      </c>
      <c r="J10" s="27">
        <v>-1444389</v>
      </c>
      <c r="K10" s="23">
        <v>-1510831</v>
      </c>
      <c r="L10" s="24">
        <v>-1577307</v>
      </c>
    </row>
    <row r="11" spans="1:12" x14ac:dyDescent="0.25">
      <c r="A11" s="28" t="s">
        <v>27</v>
      </c>
      <c r="B11" s="22" t="s">
        <v>19</v>
      </c>
      <c r="C11" s="23">
        <v>87256</v>
      </c>
      <c r="D11" s="23">
        <v>145098</v>
      </c>
      <c r="E11" s="24">
        <v>1043198</v>
      </c>
      <c r="F11" s="29">
        <v>284473</v>
      </c>
      <c r="G11" s="30">
        <v>109690</v>
      </c>
      <c r="H11" s="31">
        <v>109690</v>
      </c>
      <c r="I11" s="26">
        <v>1196403</v>
      </c>
      <c r="J11" s="32">
        <v>20524</v>
      </c>
      <c r="K11" s="30">
        <v>20524</v>
      </c>
      <c r="L11" s="31">
        <v>20524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18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-237666</v>
      </c>
      <c r="D13" s="35">
        <f t="shared" ref="D13:L13" si="0">SUM(D6:D12)</f>
        <v>824219</v>
      </c>
      <c r="E13" s="36">
        <f t="shared" si="0"/>
        <v>9637683</v>
      </c>
      <c r="F13" s="37">
        <f t="shared" si="0"/>
        <v>19617018</v>
      </c>
      <c r="G13" s="35">
        <f t="shared" si="0"/>
        <v>20939585</v>
      </c>
      <c r="H13" s="36">
        <f t="shared" si="0"/>
        <v>20939585</v>
      </c>
      <c r="I13" s="38">
        <f t="shared" si="0"/>
        <v>23051693</v>
      </c>
      <c r="J13" s="39">
        <f t="shared" si="0"/>
        <v>23715429</v>
      </c>
      <c r="K13" s="35">
        <f t="shared" si="0"/>
        <v>26494245</v>
      </c>
      <c r="L13" s="36">
        <f t="shared" si="0"/>
        <v>24490045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1552734</v>
      </c>
      <c r="E17" s="24">
        <v>1586001</v>
      </c>
      <c r="F17" s="29">
        <v>1850423</v>
      </c>
      <c r="G17" s="30">
        <v>685206</v>
      </c>
      <c r="H17" s="31">
        <v>685206</v>
      </c>
      <c r="I17" s="26">
        <v>1965431</v>
      </c>
      <c r="J17" s="32">
        <v>86163</v>
      </c>
      <c r="K17" s="30">
        <v>86163</v>
      </c>
      <c r="L17" s="31">
        <v>81097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1552734</v>
      </c>
      <c r="E25" s="42">
        <f t="shared" si="1"/>
        <v>1586001</v>
      </c>
      <c r="F25" s="43">
        <f t="shared" si="1"/>
        <v>1850423</v>
      </c>
      <c r="G25" s="41">
        <f t="shared" si="1"/>
        <v>685206</v>
      </c>
      <c r="H25" s="42">
        <f t="shared" si="1"/>
        <v>685206</v>
      </c>
      <c r="I25" s="44">
        <f t="shared" si="1"/>
        <v>1965431</v>
      </c>
      <c r="J25" s="45">
        <f t="shared" si="1"/>
        <v>86163</v>
      </c>
      <c r="K25" s="41">
        <f t="shared" si="1"/>
        <v>86163</v>
      </c>
      <c r="L25" s="42">
        <f t="shared" si="1"/>
        <v>81097</v>
      </c>
    </row>
    <row r="26" spans="1:12" x14ac:dyDescent="0.25">
      <c r="A26" s="33" t="s">
        <v>42</v>
      </c>
      <c r="B26" s="34" t="s">
        <v>19</v>
      </c>
      <c r="C26" s="35">
        <f>+C13+C25</f>
        <v>-237666</v>
      </c>
      <c r="D26" s="35">
        <f t="shared" ref="D26:L26" si="2">+D13+D25</f>
        <v>2376953</v>
      </c>
      <c r="E26" s="36">
        <f t="shared" si="2"/>
        <v>11223684</v>
      </c>
      <c r="F26" s="37">
        <f t="shared" si="2"/>
        <v>21467441</v>
      </c>
      <c r="G26" s="35">
        <f t="shared" si="2"/>
        <v>21624791</v>
      </c>
      <c r="H26" s="36">
        <f t="shared" si="2"/>
        <v>21624791</v>
      </c>
      <c r="I26" s="38">
        <f t="shared" si="2"/>
        <v>25017124</v>
      </c>
      <c r="J26" s="39">
        <f t="shared" si="2"/>
        <v>23801592</v>
      </c>
      <c r="K26" s="35">
        <f t="shared" si="2"/>
        <v>26580408</v>
      </c>
      <c r="L26" s="36">
        <f t="shared" si="2"/>
        <v>24571142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9881359</v>
      </c>
      <c r="D32" s="23">
        <v>20011940</v>
      </c>
      <c r="E32" s="24">
        <v>36668909</v>
      </c>
      <c r="F32" s="25">
        <v>11160617</v>
      </c>
      <c r="G32" s="23">
        <v>11291735</v>
      </c>
      <c r="H32" s="24">
        <v>11291735</v>
      </c>
      <c r="I32" s="26">
        <v>47229574</v>
      </c>
      <c r="J32" s="27">
        <v>7778605</v>
      </c>
      <c r="K32" s="23">
        <v>11123990</v>
      </c>
      <c r="L32" s="24">
        <v>11722111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3452474</v>
      </c>
      <c r="G35" s="23">
        <v>3452474</v>
      </c>
      <c r="H35" s="24">
        <v>3452474</v>
      </c>
      <c r="I35" s="26">
        <v>0</v>
      </c>
      <c r="J35" s="27">
        <v>2345343</v>
      </c>
      <c r="K35" s="23">
        <v>2486064</v>
      </c>
      <c r="L35" s="24">
        <v>2635228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9881359</v>
      </c>
      <c r="D37" s="35">
        <f t="shared" ref="D37:L37" si="3">SUM(D29:D36)</f>
        <v>20011940</v>
      </c>
      <c r="E37" s="36">
        <f t="shared" si="3"/>
        <v>36668909</v>
      </c>
      <c r="F37" s="37">
        <f t="shared" si="3"/>
        <v>14613091</v>
      </c>
      <c r="G37" s="35">
        <f t="shared" si="3"/>
        <v>14744209</v>
      </c>
      <c r="H37" s="36">
        <f t="shared" si="3"/>
        <v>14744209</v>
      </c>
      <c r="I37" s="38">
        <f t="shared" si="3"/>
        <v>47229574</v>
      </c>
      <c r="J37" s="39">
        <f t="shared" si="3"/>
        <v>10123948</v>
      </c>
      <c r="K37" s="35">
        <f t="shared" si="3"/>
        <v>13610054</v>
      </c>
      <c r="L37" s="36">
        <f t="shared" si="3"/>
        <v>14357339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3251900</v>
      </c>
      <c r="G40" s="23">
        <v>3251900</v>
      </c>
      <c r="H40" s="24">
        <v>3251900</v>
      </c>
      <c r="I40" s="26">
        <v>0</v>
      </c>
      <c r="J40" s="27">
        <v>1400000</v>
      </c>
      <c r="K40" s="23">
        <v>1463000</v>
      </c>
      <c r="L40" s="24">
        <v>1499575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3251900</v>
      </c>
      <c r="G43" s="41">
        <f t="shared" si="4"/>
        <v>3251900</v>
      </c>
      <c r="H43" s="42">
        <f t="shared" si="4"/>
        <v>3251900</v>
      </c>
      <c r="I43" s="43">
        <f t="shared" si="4"/>
        <v>0</v>
      </c>
      <c r="J43" s="45">
        <f t="shared" si="4"/>
        <v>1400000</v>
      </c>
      <c r="K43" s="41">
        <f t="shared" si="4"/>
        <v>1463000</v>
      </c>
      <c r="L43" s="42">
        <f t="shared" si="4"/>
        <v>1499575</v>
      </c>
    </row>
    <row r="44" spans="1:12" x14ac:dyDescent="0.25">
      <c r="A44" s="33" t="s">
        <v>61</v>
      </c>
      <c r="B44" s="34" t="s">
        <v>19</v>
      </c>
      <c r="C44" s="35">
        <f>+C37+C43</f>
        <v>9881359</v>
      </c>
      <c r="D44" s="35">
        <f t="shared" ref="D44:L44" si="5">+D37+D43</f>
        <v>20011940</v>
      </c>
      <c r="E44" s="36">
        <f t="shared" si="5"/>
        <v>36668909</v>
      </c>
      <c r="F44" s="37">
        <f t="shared" si="5"/>
        <v>17864991</v>
      </c>
      <c r="G44" s="35">
        <f t="shared" si="5"/>
        <v>17996109</v>
      </c>
      <c r="H44" s="36">
        <f t="shared" si="5"/>
        <v>17996109</v>
      </c>
      <c r="I44" s="38">
        <f t="shared" si="5"/>
        <v>47229574</v>
      </c>
      <c r="J44" s="39">
        <f t="shared" si="5"/>
        <v>11523948</v>
      </c>
      <c r="K44" s="35">
        <f t="shared" si="5"/>
        <v>15073054</v>
      </c>
      <c r="L44" s="36">
        <f t="shared" si="5"/>
        <v>15856914</v>
      </c>
    </row>
    <row r="45" spans="1:12" x14ac:dyDescent="0.25">
      <c r="A45" s="47" t="s">
        <v>62</v>
      </c>
      <c r="B45" s="48" t="s">
        <v>63</v>
      </c>
      <c r="C45" s="49">
        <f>+C26-C44</f>
        <v>-10119025</v>
      </c>
      <c r="D45" s="49">
        <f t="shared" ref="D45:L45" si="6">+D26-D44</f>
        <v>-17634987</v>
      </c>
      <c r="E45" s="50">
        <f t="shared" si="6"/>
        <v>-25445225</v>
      </c>
      <c r="F45" s="51">
        <f t="shared" si="6"/>
        <v>3602450</v>
      </c>
      <c r="G45" s="49">
        <f t="shared" si="6"/>
        <v>3628682</v>
      </c>
      <c r="H45" s="50">
        <f t="shared" si="6"/>
        <v>3628682</v>
      </c>
      <c r="I45" s="52">
        <f t="shared" si="6"/>
        <v>-22212450</v>
      </c>
      <c r="J45" s="53">
        <f t="shared" si="6"/>
        <v>12277644</v>
      </c>
      <c r="K45" s="49">
        <f t="shared" si="6"/>
        <v>11507354</v>
      </c>
      <c r="L45" s="50">
        <f t="shared" si="6"/>
        <v>8714228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-12349762</v>
      </c>
      <c r="E47" s="24">
        <v>-20734200</v>
      </c>
      <c r="F47" s="25">
        <v>0</v>
      </c>
      <c r="G47" s="23">
        <v>0</v>
      </c>
      <c r="H47" s="24">
        <v>0</v>
      </c>
      <c r="I47" s="26">
        <v>-23884863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-12349762</v>
      </c>
      <c r="E50" s="57">
        <f t="shared" si="7"/>
        <v>-20734200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-23884863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54254915</v>
      </c>
      <c r="D6" s="23">
        <v>71851589</v>
      </c>
      <c r="E6" s="24">
        <v>84523614</v>
      </c>
      <c r="F6" s="25">
        <v>71745353</v>
      </c>
      <c r="G6" s="23">
        <v>84417379</v>
      </c>
      <c r="H6" s="24">
        <v>84417379</v>
      </c>
      <c r="I6" s="26">
        <v>98213532</v>
      </c>
      <c r="J6" s="27">
        <v>99640523</v>
      </c>
      <c r="K6" s="23">
        <v>134936973</v>
      </c>
      <c r="L6" s="24">
        <v>131299917</v>
      </c>
    </row>
    <row r="7" spans="1:12" x14ac:dyDescent="0.25">
      <c r="A7" s="28" t="s">
        <v>22</v>
      </c>
      <c r="B7" s="22" t="s">
        <v>9</v>
      </c>
      <c r="C7" s="23">
        <v>32980229</v>
      </c>
      <c r="D7" s="23">
        <v>33113408</v>
      </c>
      <c r="E7" s="24">
        <v>35653899</v>
      </c>
      <c r="F7" s="25">
        <v>67380896</v>
      </c>
      <c r="G7" s="23">
        <v>52629930</v>
      </c>
      <c r="H7" s="24">
        <v>52629930</v>
      </c>
      <c r="I7" s="26">
        <v>40564565</v>
      </c>
      <c r="J7" s="27">
        <v>39041437</v>
      </c>
      <c r="K7" s="23">
        <v>51394271</v>
      </c>
      <c r="L7" s="24">
        <v>64081009</v>
      </c>
    </row>
    <row r="8" spans="1:12" x14ac:dyDescent="0.25">
      <c r="A8" s="28" t="s">
        <v>23</v>
      </c>
      <c r="B8" s="22" t="s">
        <v>9</v>
      </c>
      <c r="C8" s="23">
        <v>-45487</v>
      </c>
      <c r="D8" s="23">
        <v>-45487</v>
      </c>
      <c r="E8" s="24">
        <v>-45487</v>
      </c>
      <c r="F8" s="25">
        <v>-45487</v>
      </c>
      <c r="G8" s="23">
        <v>-45487</v>
      </c>
      <c r="H8" s="24">
        <v>-45487</v>
      </c>
      <c r="I8" s="26">
        <v>-46198</v>
      </c>
      <c r="J8" s="27">
        <v>-45487</v>
      </c>
      <c r="K8" s="23">
        <v>-45487</v>
      </c>
      <c r="L8" s="24">
        <v>-45487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3780</v>
      </c>
      <c r="D10" s="23">
        <v>3780</v>
      </c>
      <c r="E10" s="24">
        <v>3780</v>
      </c>
      <c r="F10" s="25">
        <v>3780</v>
      </c>
      <c r="G10" s="23">
        <v>-12220</v>
      </c>
      <c r="H10" s="24">
        <v>-12220</v>
      </c>
      <c r="I10" s="26">
        <v>3780</v>
      </c>
      <c r="J10" s="27">
        <v>20496</v>
      </c>
      <c r="K10" s="23">
        <v>20496</v>
      </c>
      <c r="L10" s="24">
        <v>20496</v>
      </c>
    </row>
    <row r="11" spans="1:12" x14ac:dyDescent="0.25">
      <c r="A11" s="28" t="s">
        <v>27</v>
      </c>
      <c r="B11" s="22" t="s">
        <v>19</v>
      </c>
      <c r="C11" s="23">
        <v>355881</v>
      </c>
      <c r="D11" s="23">
        <v>-957900</v>
      </c>
      <c r="E11" s="24">
        <v>2696985</v>
      </c>
      <c r="F11" s="29">
        <v>2387144</v>
      </c>
      <c r="G11" s="30">
        <v>2696986</v>
      </c>
      <c r="H11" s="31">
        <v>2696986</v>
      </c>
      <c r="I11" s="26">
        <v>3268110</v>
      </c>
      <c r="J11" s="32">
        <v>2696986</v>
      </c>
      <c r="K11" s="30">
        <v>2696986</v>
      </c>
      <c r="L11" s="31">
        <v>2696986</v>
      </c>
    </row>
    <row r="12" spans="1:12" x14ac:dyDescent="0.25">
      <c r="A12" s="28" t="s">
        <v>28</v>
      </c>
      <c r="B12" s="22" t="s">
        <v>19</v>
      </c>
      <c r="C12" s="23">
        <v>-160138</v>
      </c>
      <c r="D12" s="23">
        <v>-170809</v>
      </c>
      <c r="E12" s="24">
        <v>-170809</v>
      </c>
      <c r="F12" s="25">
        <v>-170809</v>
      </c>
      <c r="G12" s="23">
        <v>-170809</v>
      </c>
      <c r="H12" s="24">
        <v>-170809</v>
      </c>
      <c r="I12" s="26">
        <v>-170809</v>
      </c>
      <c r="J12" s="27">
        <v>-170809</v>
      </c>
      <c r="K12" s="23">
        <v>-170809</v>
      </c>
      <c r="L12" s="24">
        <v>-170809</v>
      </c>
    </row>
    <row r="13" spans="1:12" x14ac:dyDescent="0.25">
      <c r="A13" s="33" t="s">
        <v>29</v>
      </c>
      <c r="B13" s="34" t="s">
        <v>19</v>
      </c>
      <c r="C13" s="35">
        <f>SUM(C6:C12)</f>
        <v>87389180</v>
      </c>
      <c r="D13" s="35">
        <f t="shared" ref="D13:L13" si="0">SUM(D6:D12)</f>
        <v>103794581</v>
      </c>
      <c r="E13" s="36">
        <f t="shared" si="0"/>
        <v>122661982</v>
      </c>
      <c r="F13" s="37">
        <f t="shared" si="0"/>
        <v>141300877</v>
      </c>
      <c r="G13" s="35">
        <f t="shared" si="0"/>
        <v>139515779</v>
      </c>
      <c r="H13" s="36">
        <f t="shared" si="0"/>
        <v>139515779</v>
      </c>
      <c r="I13" s="38">
        <f t="shared" si="0"/>
        <v>141832980</v>
      </c>
      <c r="J13" s="39">
        <f t="shared" si="0"/>
        <v>141183146</v>
      </c>
      <c r="K13" s="35">
        <f t="shared" si="0"/>
        <v>188832430</v>
      </c>
      <c r="L13" s="36">
        <f t="shared" si="0"/>
        <v>197882112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28762054</v>
      </c>
      <c r="D17" s="23">
        <v>27706860</v>
      </c>
      <c r="E17" s="24">
        <v>26200565</v>
      </c>
      <c r="F17" s="29">
        <v>31656860</v>
      </c>
      <c r="G17" s="30">
        <v>28034812</v>
      </c>
      <c r="H17" s="31">
        <v>28034812</v>
      </c>
      <c r="I17" s="26">
        <v>31350255</v>
      </c>
      <c r="J17" s="32">
        <v>18138470</v>
      </c>
      <c r="K17" s="30">
        <v>19111019</v>
      </c>
      <c r="L17" s="31">
        <v>21105881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28762054</v>
      </c>
      <c r="D25" s="41">
        <f t="shared" ref="D25:L25" si="1">SUM(D15:D24)</f>
        <v>27706860</v>
      </c>
      <c r="E25" s="42">
        <f t="shared" si="1"/>
        <v>26200565</v>
      </c>
      <c r="F25" s="43">
        <f t="shared" si="1"/>
        <v>31656860</v>
      </c>
      <c r="G25" s="41">
        <f t="shared" si="1"/>
        <v>28034812</v>
      </c>
      <c r="H25" s="42">
        <f t="shared" si="1"/>
        <v>28034812</v>
      </c>
      <c r="I25" s="44">
        <f t="shared" si="1"/>
        <v>31350255</v>
      </c>
      <c r="J25" s="45">
        <f t="shared" si="1"/>
        <v>18138470</v>
      </c>
      <c r="K25" s="41">
        <f t="shared" si="1"/>
        <v>19111019</v>
      </c>
      <c r="L25" s="42">
        <f t="shared" si="1"/>
        <v>21105881</v>
      </c>
    </row>
    <row r="26" spans="1:12" x14ac:dyDescent="0.25">
      <c r="A26" s="33" t="s">
        <v>42</v>
      </c>
      <c r="B26" s="34" t="s">
        <v>19</v>
      </c>
      <c r="C26" s="35">
        <f>+C13+C25</f>
        <v>116151234</v>
      </c>
      <c r="D26" s="35">
        <f t="shared" ref="D26:L26" si="2">+D13+D25</f>
        <v>131501441</v>
      </c>
      <c r="E26" s="36">
        <f t="shared" si="2"/>
        <v>148862547</v>
      </c>
      <c r="F26" s="37">
        <f t="shared" si="2"/>
        <v>172957737</v>
      </c>
      <c r="G26" s="35">
        <f t="shared" si="2"/>
        <v>167550591</v>
      </c>
      <c r="H26" s="36">
        <f t="shared" si="2"/>
        <v>167550591</v>
      </c>
      <c r="I26" s="38">
        <f t="shared" si="2"/>
        <v>173183235</v>
      </c>
      <c r="J26" s="39">
        <f t="shared" si="2"/>
        <v>159321616</v>
      </c>
      <c r="K26" s="35">
        <f t="shared" si="2"/>
        <v>207943449</v>
      </c>
      <c r="L26" s="36">
        <f t="shared" si="2"/>
        <v>218987993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-8208</v>
      </c>
      <c r="D31" s="23">
        <v>-11777</v>
      </c>
      <c r="E31" s="24">
        <v>-17758</v>
      </c>
      <c r="F31" s="25">
        <v>-11777</v>
      </c>
      <c r="G31" s="23">
        <v>-17758</v>
      </c>
      <c r="H31" s="24">
        <v>-17758</v>
      </c>
      <c r="I31" s="26">
        <v>-20527</v>
      </c>
      <c r="J31" s="27">
        <v>-17758</v>
      </c>
      <c r="K31" s="23">
        <v>-17758</v>
      </c>
      <c r="L31" s="24">
        <v>-17758</v>
      </c>
    </row>
    <row r="32" spans="1:12" x14ac:dyDescent="0.25">
      <c r="A32" s="28" t="s">
        <v>48</v>
      </c>
      <c r="B32" s="22" t="s">
        <v>49</v>
      </c>
      <c r="C32" s="23">
        <v>-21257</v>
      </c>
      <c r="D32" s="23">
        <v>-1460431</v>
      </c>
      <c r="E32" s="24">
        <v>-2718450</v>
      </c>
      <c r="F32" s="25">
        <v>41875044</v>
      </c>
      <c r="G32" s="23">
        <v>25597000</v>
      </c>
      <c r="H32" s="24">
        <v>25597000</v>
      </c>
      <c r="I32" s="26">
        <v>-3092883</v>
      </c>
      <c r="J32" s="27">
        <v>-44864</v>
      </c>
      <c r="K32" s="23">
        <v>392036</v>
      </c>
      <c r="L32" s="24">
        <v>159298666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400000</v>
      </c>
      <c r="K34" s="23">
        <v>800000</v>
      </c>
      <c r="L34" s="24">
        <v>1218000</v>
      </c>
    </row>
    <row r="35" spans="1:12" x14ac:dyDescent="0.25">
      <c r="A35" s="28" t="s">
        <v>27</v>
      </c>
      <c r="B35" s="22" t="s">
        <v>19</v>
      </c>
      <c r="C35" s="23">
        <v>6924896</v>
      </c>
      <c r="D35" s="23">
        <v>9403752</v>
      </c>
      <c r="E35" s="24">
        <v>12200967</v>
      </c>
      <c r="F35" s="25">
        <v>9403752</v>
      </c>
      <c r="G35" s="23">
        <v>12200968</v>
      </c>
      <c r="H35" s="24">
        <v>12200968</v>
      </c>
      <c r="I35" s="26">
        <v>14795473</v>
      </c>
      <c r="J35" s="27">
        <v>12200968</v>
      </c>
      <c r="K35" s="23">
        <v>12200968</v>
      </c>
      <c r="L35" s="24">
        <v>12200968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6895431</v>
      </c>
      <c r="D37" s="35">
        <f t="shared" ref="D37:L37" si="3">SUM(D29:D36)</f>
        <v>7931544</v>
      </c>
      <c r="E37" s="36">
        <f t="shared" si="3"/>
        <v>9464759</v>
      </c>
      <c r="F37" s="37">
        <f t="shared" si="3"/>
        <v>51267019</v>
      </c>
      <c r="G37" s="35">
        <f t="shared" si="3"/>
        <v>37780210</v>
      </c>
      <c r="H37" s="36">
        <f t="shared" si="3"/>
        <v>37780210</v>
      </c>
      <c r="I37" s="38">
        <f t="shared" si="3"/>
        <v>11682063</v>
      </c>
      <c r="J37" s="39">
        <f t="shared" si="3"/>
        <v>12538346</v>
      </c>
      <c r="K37" s="35">
        <f t="shared" si="3"/>
        <v>13375246</v>
      </c>
      <c r="L37" s="36">
        <f t="shared" si="3"/>
        <v>172699876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6191335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6191335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6895431</v>
      </c>
      <c r="D44" s="35">
        <f t="shared" ref="D44:L44" si="5">+D37+D43</f>
        <v>7931544</v>
      </c>
      <c r="E44" s="36">
        <f t="shared" si="5"/>
        <v>9464759</v>
      </c>
      <c r="F44" s="37">
        <f t="shared" si="5"/>
        <v>51267019</v>
      </c>
      <c r="G44" s="35">
        <f t="shared" si="5"/>
        <v>37780210</v>
      </c>
      <c r="H44" s="36">
        <f t="shared" si="5"/>
        <v>37780210</v>
      </c>
      <c r="I44" s="38">
        <f t="shared" si="5"/>
        <v>17873398</v>
      </c>
      <c r="J44" s="39">
        <f t="shared" si="5"/>
        <v>12538346</v>
      </c>
      <c r="K44" s="35">
        <f t="shared" si="5"/>
        <v>13375246</v>
      </c>
      <c r="L44" s="36">
        <f t="shared" si="5"/>
        <v>172699876</v>
      </c>
    </row>
    <row r="45" spans="1:12" x14ac:dyDescent="0.25">
      <c r="A45" s="47" t="s">
        <v>62</v>
      </c>
      <c r="B45" s="48" t="s">
        <v>63</v>
      </c>
      <c r="C45" s="49">
        <f>+C26-C44</f>
        <v>109255803</v>
      </c>
      <c r="D45" s="49">
        <f t="shared" ref="D45:L45" si="6">+D26-D44</f>
        <v>123569897</v>
      </c>
      <c r="E45" s="50">
        <f t="shared" si="6"/>
        <v>139397788</v>
      </c>
      <c r="F45" s="51">
        <f t="shared" si="6"/>
        <v>121690718</v>
      </c>
      <c r="G45" s="49">
        <f t="shared" si="6"/>
        <v>129770381</v>
      </c>
      <c r="H45" s="50">
        <f t="shared" si="6"/>
        <v>129770381</v>
      </c>
      <c r="I45" s="52">
        <f t="shared" si="6"/>
        <v>155309837</v>
      </c>
      <c r="J45" s="53">
        <f t="shared" si="6"/>
        <v>146783270</v>
      </c>
      <c r="K45" s="49">
        <f t="shared" si="6"/>
        <v>194568203</v>
      </c>
      <c r="L45" s="50">
        <f t="shared" si="6"/>
        <v>46288117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24938269</v>
      </c>
      <c r="F47" s="25">
        <v>-5224224</v>
      </c>
      <c r="G47" s="23">
        <v>14236194</v>
      </c>
      <c r="H47" s="24">
        <v>14236194</v>
      </c>
      <c r="I47" s="26">
        <v>48090475</v>
      </c>
      <c r="J47" s="27">
        <v>31249086</v>
      </c>
      <c r="K47" s="23">
        <v>79034023</v>
      </c>
      <c r="L47" s="24">
        <v>85732620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24938269</v>
      </c>
      <c r="F50" s="58">
        <f t="shared" si="7"/>
        <v>-5224224</v>
      </c>
      <c r="G50" s="56">
        <f t="shared" si="7"/>
        <v>14236194</v>
      </c>
      <c r="H50" s="57">
        <f t="shared" si="7"/>
        <v>14236194</v>
      </c>
      <c r="I50" s="59">
        <f t="shared" si="7"/>
        <v>48090475</v>
      </c>
      <c r="J50" s="60">
        <f t="shared" si="7"/>
        <v>31249086</v>
      </c>
      <c r="K50" s="56">
        <f t="shared" si="7"/>
        <v>79034023</v>
      </c>
      <c r="L50" s="57">
        <f t="shared" si="7"/>
        <v>85732620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63117381</v>
      </c>
      <c r="D6" s="23">
        <v>73090411</v>
      </c>
      <c r="E6" s="24">
        <v>85637256</v>
      </c>
      <c r="F6" s="25">
        <v>82705561</v>
      </c>
      <c r="G6" s="23">
        <v>96446458</v>
      </c>
      <c r="H6" s="24">
        <v>96446458</v>
      </c>
      <c r="I6" s="26">
        <v>115999370</v>
      </c>
      <c r="J6" s="27">
        <v>87578968</v>
      </c>
      <c r="K6" s="23">
        <v>89841444</v>
      </c>
      <c r="L6" s="24">
        <v>90859498</v>
      </c>
    </row>
    <row r="7" spans="1:12" x14ac:dyDescent="0.25">
      <c r="A7" s="28" t="s">
        <v>22</v>
      </c>
      <c r="B7" s="22" t="s">
        <v>9</v>
      </c>
      <c r="C7" s="23">
        <v>3747960</v>
      </c>
      <c r="D7" s="23">
        <v>4032528</v>
      </c>
      <c r="E7" s="24">
        <v>4995395</v>
      </c>
      <c r="F7" s="25">
        <v>7699509</v>
      </c>
      <c r="G7" s="23">
        <v>9149792</v>
      </c>
      <c r="H7" s="24">
        <v>9149792</v>
      </c>
      <c r="I7" s="26">
        <v>4698441</v>
      </c>
      <c r="J7" s="27">
        <v>2617282</v>
      </c>
      <c r="K7" s="23">
        <v>-259851</v>
      </c>
      <c r="L7" s="24">
        <v>-3807514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-2</v>
      </c>
      <c r="F8" s="25">
        <v>1392505</v>
      </c>
      <c r="G8" s="23">
        <v>1495385</v>
      </c>
      <c r="H8" s="24">
        <v>1495385</v>
      </c>
      <c r="I8" s="26">
        <v>-6193009</v>
      </c>
      <c r="J8" s="27">
        <v>-550832</v>
      </c>
      <c r="K8" s="23">
        <v>-824349</v>
      </c>
      <c r="L8" s="24">
        <v>-857500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-4303991</v>
      </c>
      <c r="D10" s="23">
        <v>-4295132</v>
      </c>
      <c r="E10" s="24">
        <v>-4782142</v>
      </c>
      <c r="F10" s="25">
        <v>-4510130</v>
      </c>
      <c r="G10" s="23">
        <v>-4945142</v>
      </c>
      <c r="H10" s="24">
        <v>-4945142</v>
      </c>
      <c r="I10" s="26">
        <v>-4772268</v>
      </c>
      <c r="J10" s="27">
        <v>-4782142</v>
      </c>
      <c r="K10" s="23">
        <v>-4782142</v>
      </c>
      <c r="L10" s="24">
        <v>-4782142</v>
      </c>
    </row>
    <row r="11" spans="1:12" x14ac:dyDescent="0.25">
      <c r="A11" s="28" t="s">
        <v>27</v>
      </c>
      <c r="B11" s="22" t="s">
        <v>19</v>
      </c>
      <c r="C11" s="23">
        <v>3844475</v>
      </c>
      <c r="D11" s="23">
        <v>5153758</v>
      </c>
      <c r="E11" s="24">
        <v>6816574</v>
      </c>
      <c r="F11" s="29">
        <v>5153758</v>
      </c>
      <c r="G11" s="30">
        <v>6816575</v>
      </c>
      <c r="H11" s="31">
        <v>6816575</v>
      </c>
      <c r="I11" s="26">
        <v>8498241</v>
      </c>
      <c r="J11" s="32">
        <v>6816575</v>
      </c>
      <c r="K11" s="30">
        <v>6816575</v>
      </c>
      <c r="L11" s="31">
        <v>6816575</v>
      </c>
    </row>
    <row r="12" spans="1:12" x14ac:dyDescent="0.25">
      <c r="A12" s="28" t="s">
        <v>28</v>
      </c>
      <c r="B12" s="22" t="s">
        <v>19</v>
      </c>
      <c r="C12" s="23">
        <v>-47643</v>
      </c>
      <c r="D12" s="23">
        <v>-59818</v>
      </c>
      <c r="E12" s="24">
        <v>-59817</v>
      </c>
      <c r="F12" s="25">
        <v>-59817</v>
      </c>
      <c r="G12" s="23">
        <v>-59817</v>
      </c>
      <c r="H12" s="24">
        <v>-59817</v>
      </c>
      <c r="I12" s="26">
        <v>-59817</v>
      </c>
      <c r="J12" s="27">
        <v>-59817</v>
      </c>
      <c r="K12" s="23">
        <v>-59817</v>
      </c>
      <c r="L12" s="24">
        <v>-59817</v>
      </c>
    </row>
    <row r="13" spans="1:12" x14ac:dyDescent="0.25">
      <c r="A13" s="33" t="s">
        <v>29</v>
      </c>
      <c r="B13" s="34" t="s">
        <v>19</v>
      </c>
      <c r="C13" s="35">
        <f>SUM(C6:C12)</f>
        <v>66358182</v>
      </c>
      <c r="D13" s="35">
        <f t="shared" ref="D13:L13" si="0">SUM(D6:D12)</f>
        <v>77921747</v>
      </c>
      <c r="E13" s="36">
        <f t="shared" si="0"/>
        <v>92607264</v>
      </c>
      <c r="F13" s="37">
        <f t="shared" si="0"/>
        <v>92381386</v>
      </c>
      <c r="G13" s="35">
        <f t="shared" si="0"/>
        <v>108903251</v>
      </c>
      <c r="H13" s="36">
        <f t="shared" si="0"/>
        <v>108903251</v>
      </c>
      <c r="I13" s="38">
        <f t="shared" si="0"/>
        <v>118170958</v>
      </c>
      <c r="J13" s="39">
        <f t="shared" si="0"/>
        <v>91620034</v>
      </c>
      <c r="K13" s="35">
        <f t="shared" si="0"/>
        <v>90731860</v>
      </c>
      <c r="L13" s="36">
        <f t="shared" si="0"/>
        <v>88169100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8181546</v>
      </c>
      <c r="D17" s="23">
        <v>10120989</v>
      </c>
      <c r="E17" s="24">
        <v>13249704</v>
      </c>
      <c r="F17" s="29">
        <v>12616366</v>
      </c>
      <c r="G17" s="30">
        <v>14355762</v>
      </c>
      <c r="H17" s="31">
        <v>14355762</v>
      </c>
      <c r="I17" s="26">
        <v>15476250</v>
      </c>
      <c r="J17" s="32">
        <v>13397464</v>
      </c>
      <c r="K17" s="30">
        <v>12970225</v>
      </c>
      <c r="L17" s="31">
        <v>12542986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8181546</v>
      </c>
      <c r="D25" s="41">
        <f t="shared" ref="D25:L25" si="1">SUM(D15:D24)</f>
        <v>10120989</v>
      </c>
      <c r="E25" s="42">
        <f t="shared" si="1"/>
        <v>13249704</v>
      </c>
      <c r="F25" s="43">
        <f t="shared" si="1"/>
        <v>12616366</v>
      </c>
      <c r="G25" s="41">
        <f t="shared" si="1"/>
        <v>14355762</v>
      </c>
      <c r="H25" s="42">
        <f t="shared" si="1"/>
        <v>14355762</v>
      </c>
      <c r="I25" s="44">
        <f t="shared" si="1"/>
        <v>15476250</v>
      </c>
      <c r="J25" s="45">
        <f t="shared" si="1"/>
        <v>13397464</v>
      </c>
      <c r="K25" s="41">
        <f t="shared" si="1"/>
        <v>12970225</v>
      </c>
      <c r="L25" s="42">
        <f t="shared" si="1"/>
        <v>12542986</v>
      </c>
    </row>
    <row r="26" spans="1:12" x14ac:dyDescent="0.25">
      <c r="A26" s="33" t="s">
        <v>42</v>
      </c>
      <c r="B26" s="34" t="s">
        <v>19</v>
      </c>
      <c r="C26" s="35">
        <f>+C13+C25</f>
        <v>74539728</v>
      </c>
      <c r="D26" s="35">
        <f t="shared" ref="D26:L26" si="2">+D13+D25</f>
        <v>88042736</v>
      </c>
      <c r="E26" s="36">
        <f t="shared" si="2"/>
        <v>105856968</v>
      </c>
      <c r="F26" s="37">
        <f t="shared" si="2"/>
        <v>104997752</v>
      </c>
      <c r="G26" s="35">
        <f t="shared" si="2"/>
        <v>123259013</v>
      </c>
      <c r="H26" s="36">
        <f t="shared" si="2"/>
        <v>123259013</v>
      </c>
      <c r="I26" s="38">
        <f t="shared" si="2"/>
        <v>133647208</v>
      </c>
      <c r="J26" s="39">
        <f t="shared" si="2"/>
        <v>105017498</v>
      </c>
      <c r="K26" s="35">
        <f t="shared" si="2"/>
        <v>103702085</v>
      </c>
      <c r="L26" s="36">
        <f t="shared" si="2"/>
        <v>100712086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-7828</v>
      </c>
      <c r="D31" s="23">
        <v>-9342</v>
      </c>
      <c r="E31" s="24">
        <v>-10537</v>
      </c>
      <c r="F31" s="25">
        <v>-9341</v>
      </c>
      <c r="G31" s="23">
        <v>-10537</v>
      </c>
      <c r="H31" s="24">
        <v>-10537</v>
      </c>
      <c r="I31" s="26">
        <v>-13497</v>
      </c>
      <c r="J31" s="27">
        <v>-10537</v>
      </c>
      <c r="K31" s="23">
        <v>-10537</v>
      </c>
      <c r="L31" s="24">
        <v>-10537</v>
      </c>
    </row>
    <row r="32" spans="1:12" x14ac:dyDescent="0.25">
      <c r="A32" s="28" t="s">
        <v>48</v>
      </c>
      <c r="B32" s="22" t="s">
        <v>49</v>
      </c>
      <c r="C32" s="23">
        <v>-130910</v>
      </c>
      <c r="D32" s="23">
        <v>-148464</v>
      </c>
      <c r="E32" s="24">
        <v>-904591</v>
      </c>
      <c r="F32" s="25">
        <v>-148923</v>
      </c>
      <c r="G32" s="23">
        <v>-1104588</v>
      </c>
      <c r="H32" s="24">
        <v>-1104588</v>
      </c>
      <c r="I32" s="26">
        <v>1609422</v>
      </c>
      <c r="J32" s="27">
        <v>-9583498</v>
      </c>
      <c r="K32" s="23">
        <v>-18869928</v>
      </c>
      <c r="L32" s="24">
        <v>-28806428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13600506</v>
      </c>
      <c r="D35" s="23">
        <v>16983480</v>
      </c>
      <c r="E35" s="24">
        <v>20814835</v>
      </c>
      <c r="F35" s="25">
        <v>18276042</v>
      </c>
      <c r="G35" s="23">
        <v>22107396</v>
      </c>
      <c r="H35" s="24">
        <v>22107396</v>
      </c>
      <c r="I35" s="26">
        <v>24003081</v>
      </c>
      <c r="J35" s="27">
        <v>22121024</v>
      </c>
      <c r="K35" s="23">
        <v>23485989</v>
      </c>
      <c r="L35" s="24">
        <v>24885071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13461768</v>
      </c>
      <c r="D37" s="35">
        <f t="shared" ref="D37:L37" si="3">SUM(D29:D36)</f>
        <v>16825674</v>
      </c>
      <c r="E37" s="36">
        <f t="shared" si="3"/>
        <v>19899707</v>
      </c>
      <c r="F37" s="37">
        <f t="shared" si="3"/>
        <v>18117778</v>
      </c>
      <c r="G37" s="35">
        <f t="shared" si="3"/>
        <v>20992271</v>
      </c>
      <c r="H37" s="36">
        <f t="shared" si="3"/>
        <v>20992271</v>
      </c>
      <c r="I37" s="38">
        <f t="shared" si="3"/>
        <v>25599006</v>
      </c>
      <c r="J37" s="39">
        <f t="shared" si="3"/>
        <v>12526989</v>
      </c>
      <c r="K37" s="35">
        <f t="shared" si="3"/>
        <v>4605524</v>
      </c>
      <c r="L37" s="36">
        <f t="shared" si="3"/>
        <v>-3931894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9412676</v>
      </c>
      <c r="G40" s="23">
        <v>9412676</v>
      </c>
      <c r="H40" s="24">
        <v>9412676</v>
      </c>
      <c r="I40" s="26">
        <v>0</v>
      </c>
      <c r="J40" s="27">
        <v>8678910</v>
      </c>
      <c r="K40" s="23">
        <v>17965340</v>
      </c>
      <c r="L40" s="24">
        <v>27901840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9412676</v>
      </c>
      <c r="G43" s="41">
        <f t="shared" si="4"/>
        <v>9412676</v>
      </c>
      <c r="H43" s="42">
        <f t="shared" si="4"/>
        <v>9412676</v>
      </c>
      <c r="I43" s="43">
        <f t="shared" si="4"/>
        <v>0</v>
      </c>
      <c r="J43" s="45">
        <f t="shared" si="4"/>
        <v>8678910</v>
      </c>
      <c r="K43" s="41">
        <f t="shared" si="4"/>
        <v>17965340</v>
      </c>
      <c r="L43" s="42">
        <f t="shared" si="4"/>
        <v>27901840</v>
      </c>
    </row>
    <row r="44" spans="1:12" x14ac:dyDescent="0.25">
      <c r="A44" s="33" t="s">
        <v>61</v>
      </c>
      <c r="B44" s="34" t="s">
        <v>19</v>
      </c>
      <c r="C44" s="35">
        <f>+C37+C43</f>
        <v>13461768</v>
      </c>
      <c r="D44" s="35">
        <f t="shared" ref="D44:L44" si="5">+D37+D43</f>
        <v>16825674</v>
      </c>
      <c r="E44" s="36">
        <f t="shared" si="5"/>
        <v>19899707</v>
      </c>
      <c r="F44" s="37">
        <f t="shared" si="5"/>
        <v>27530454</v>
      </c>
      <c r="G44" s="35">
        <f t="shared" si="5"/>
        <v>30404947</v>
      </c>
      <c r="H44" s="36">
        <f t="shared" si="5"/>
        <v>30404947</v>
      </c>
      <c r="I44" s="38">
        <f t="shared" si="5"/>
        <v>25599006</v>
      </c>
      <c r="J44" s="39">
        <f t="shared" si="5"/>
        <v>21205899</v>
      </c>
      <c r="K44" s="35">
        <f t="shared" si="5"/>
        <v>22570864</v>
      </c>
      <c r="L44" s="36">
        <f t="shared" si="5"/>
        <v>23969946</v>
      </c>
    </row>
    <row r="45" spans="1:12" x14ac:dyDescent="0.25">
      <c r="A45" s="47" t="s">
        <v>62</v>
      </c>
      <c r="B45" s="48" t="s">
        <v>63</v>
      </c>
      <c r="C45" s="49">
        <f>+C26-C44</f>
        <v>61077960</v>
      </c>
      <c r="D45" s="49">
        <f t="shared" ref="D45:L45" si="6">+D26-D44</f>
        <v>71217062</v>
      </c>
      <c r="E45" s="50">
        <f t="shared" si="6"/>
        <v>85957261</v>
      </c>
      <c r="F45" s="51">
        <f t="shared" si="6"/>
        <v>77467298</v>
      </c>
      <c r="G45" s="49">
        <f t="shared" si="6"/>
        <v>92854066</v>
      </c>
      <c r="H45" s="50">
        <f t="shared" si="6"/>
        <v>92854066</v>
      </c>
      <c r="I45" s="52">
        <f t="shared" si="6"/>
        <v>108048202</v>
      </c>
      <c r="J45" s="53">
        <f t="shared" si="6"/>
        <v>83811599</v>
      </c>
      <c r="K45" s="49">
        <f t="shared" si="6"/>
        <v>81131221</v>
      </c>
      <c r="L45" s="50">
        <f t="shared" si="6"/>
        <v>76742140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-10929801</v>
      </c>
      <c r="E47" s="24">
        <v>-21416310</v>
      </c>
      <c r="F47" s="25">
        <v>6814418</v>
      </c>
      <c r="G47" s="23">
        <v>-14519498</v>
      </c>
      <c r="H47" s="24">
        <v>-14519498</v>
      </c>
      <c r="I47" s="26">
        <v>864327</v>
      </c>
      <c r="J47" s="27">
        <v>10033866</v>
      </c>
      <c r="K47" s="23">
        <v>7353489</v>
      </c>
      <c r="L47" s="24">
        <v>2964406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-10929801</v>
      </c>
      <c r="E50" s="57">
        <f t="shared" si="7"/>
        <v>-21416310</v>
      </c>
      <c r="F50" s="58">
        <f t="shared" si="7"/>
        <v>6814418</v>
      </c>
      <c r="G50" s="56">
        <f t="shared" si="7"/>
        <v>-14519498</v>
      </c>
      <c r="H50" s="57">
        <f t="shared" si="7"/>
        <v>-14519498</v>
      </c>
      <c r="I50" s="59">
        <f t="shared" si="7"/>
        <v>864327</v>
      </c>
      <c r="J50" s="60">
        <f t="shared" si="7"/>
        <v>10033866</v>
      </c>
      <c r="K50" s="56">
        <f t="shared" si="7"/>
        <v>7353489</v>
      </c>
      <c r="L50" s="57">
        <f t="shared" si="7"/>
        <v>2964406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9101772</v>
      </c>
      <c r="D6" s="23">
        <v>13761376</v>
      </c>
      <c r="E6" s="24">
        <v>5842807</v>
      </c>
      <c r="F6" s="25">
        <v>20539851</v>
      </c>
      <c r="G6" s="23">
        <v>19811282</v>
      </c>
      <c r="H6" s="24">
        <v>19811282</v>
      </c>
      <c r="I6" s="26">
        <v>14868995</v>
      </c>
      <c r="J6" s="27">
        <v>18709844</v>
      </c>
      <c r="K6" s="23">
        <v>14847315</v>
      </c>
      <c r="L6" s="24">
        <v>15480553</v>
      </c>
    </row>
    <row r="7" spans="1:12" x14ac:dyDescent="0.25">
      <c r="A7" s="28" t="s">
        <v>22</v>
      </c>
      <c r="B7" s="22" t="s">
        <v>9</v>
      </c>
      <c r="C7" s="23">
        <v>1644596</v>
      </c>
      <c r="D7" s="23">
        <v>974584</v>
      </c>
      <c r="E7" s="24">
        <v>2653941</v>
      </c>
      <c r="F7" s="25">
        <v>557573</v>
      </c>
      <c r="G7" s="23">
        <v>2697985</v>
      </c>
      <c r="H7" s="24">
        <v>2697985</v>
      </c>
      <c r="I7" s="26">
        <v>10477275</v>
      </c>
      <c r="J7" s="27">
        <v>233982</v>
      </c>
      <c r="K7" s="23">
        <v>233982</v>
      </c>
      <c r="L7" s="24">
        <v>233981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33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10746368</v>
      </c>
      <c r="D13" s="35">
        <f t="shared" ref="D13:L13" si="0">SUM(D6:D12)</f>
        <v>14735960</v>
      </c>
      <c r="E13" s="36">
        <f t="shared" si="0"/>
        <v>8496781</v>
      </c>
      <c r="F13" s="37">
        <f t="shared" si="0"/>
        <v>21097424</v>
      </c>
      <c r="G13" s="35">
        <f t="shared" si="0"/>
        <v>22509267</v>
      </c>
      <c r="H13" s="36">
        <f t="shared" si="0"/>
        <v>22509267</v>
      </c>
      <c r="I13" s="38">
        <f t="shared" si="0"/>
        <v>25346270</v>
      </c>
      <c r="J13" s="39">
        <f t="shared" si="0"/>
        <v>18943826</v>
      </c>
      <c r="K13" s="35">
        <f t="shared" si="0"/>
        <v>15081297</v>
      </c>
      <c r="L13" s="36">
        <f t="shared" si="0"/>
        <v>15714534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22146956</v>
      </c>
      <c r="E17" s="24">
        <v>22147997</v>
      </c>
      <c r="F17" s="29">
        <v>-2083839</v>
      </c>
      <c r="G17" s="30">
        <v>20203424</v>
      </c>
      <c r="H17" s="31">
        <v>20203424</v>
      </c>
      <c r="I17" s="26">
        <v>22287263</v>
      </c>
      <c r="J17" s="32">
        <v>20155555</v>
      </c>
      <c r="K17" s="30">
        <v>17924510</v>
      </c>
      <c r="L17" s="31">
        <v>15571505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22146956</v>
      </c>
      <c r="E25" s="42">
        <f t="shared" si="1"/>
        <v>22147997</v>
      </c>
      <c r="F25" s="43">
        <f t="shared" si="1"/>
        <v>-2083839</v>
      </c>
      <c r="G25" s="41">
        <f t="shared" si="1"/>
        <v>20203424</v>
      </c>
      <c r="H25" s="42">
        <f t="shared" si="1"/>
        <v>20203424</v>
      </c>
      <c r="I25" s="44">
        <f t="shared" si="1"/>
        <v>22287263</v>
      </c>
      <c r="J25" s="45">
        <f t="shared" si="1"/>
        <v>20155555</v>
      </c>
      <c r="K25" s="41">
        <f t="shared" si="1"/>
        <v>17924510</v>
      </c>
      <c r="L25" s="42">
        <f t="shared" si="1"/>
        <v>15571505</v>
      </c>
    </row>
    <row r="26" spans="1:12" x14ac:dyDescent="0.25">
      <c r="A26" s="33" t="s">
        <v>42</v>
      </c>
      <c r="B26" s="34" t="s">
        <v>19</v>
      </c>
      <c r="C26" s="35">
        <f>+C13+C25</f>
        <v>10746368</v>
      </c>
      <c r="D26" s="35">
        <f t="shared" ref="D26:L26" si="2">+D13+D25</f>
        <v>36882916</v>
      </c>
      <c r="E26" s="36">
        <f t="shared" si="2"/>
        <v>30644778</v>
      </c>
      <c r="F26" s="37">
        <f t="shared" si="2"/>
        <v>19013585</v>
      </c>
      <c r="G26" s="35">
        <f t="shared" si="2"/>
        <v>42712691</v>
      </c>
      <c r="H26" s="36">
        <f t="shared" si="2"/>
        <v>42712691</v>
      </c>
      <c r="I26" s="38">
        <f t="shared" si="2"/>
        <v>47633533</v>
      </c>
      <c r="J26" s="39">
        <f t="shared" si="2"/>
        <v>39099381</v>
      </c>
      <c r="K26" s="35">
        <f t="shared" si="2"/>
        <v>33005807</v>
      </c>
      <c r="L26" s="36">
        <f t="shared" si="2"/>
        <v>31286039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5431272</v>
      </c>
      <c r="D32" s="23">
        <v>5237817</v>
      </c>
      <c r="E32" s="24">
        <v>786574</v>
      </c>
      <c r="F32" s="25">
        <v>0</v>
      </c>
      <c r="G32" s="23">
        <v>0</v>
      </c>
      <c r="H32" s="24">
        <v>0</v>
      </c>
      <c r="I32" s="26">
        <v>1228867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7047097</v>
      </c>
      <c r="K34" s="23">
        <v>7047097</v>
      </c>
      <c r="L34" s="24">
        <v>7047097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190</v>
      </c>
      <c r="E35" s="24">
        <v>2639</v>
      </c>
      <c r="F35" s="25">
        <v>0</v>
      </c>
      <c r="G35" s="23">
        <v>0</v>
      </c>
      <c r="H35" s="24">
        <v>0</v>
      </c>
      <c r="I35" s="26">
        <v>891339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5431272</v>
      </c>
      <c r="D37" s="35">
        <f t="shared" ref="D37:L37" si="3">SUM(D29:D36)</f>
        <v>5238007</v>
      </c>
      <c r="E37" s="36">
        <f t="shared" si="3"/>
        <v>789213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2120206</v>
      </c>
      <c r="J37" s="39">
        <f t="shared" si="3"/>
        <v>7047097</v>
      </c>
      <c r="K37" s="35">
        <f t="shared" si="3"/>
        <v>7047097</v>
      </c>
      <c r="L37" s="36">
        <f t="shared" si="3"/>
        <v>7047097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38342697</v>
      </c>
      <c r="D40" s="23">
        <v>46282153</v>
      </c>
      <c r="E40" s="24">
        <v>46282153</v>
      </c>
      <c r="F40" s="25">
        <v>38342697</v>
      </c>
      <c r="G40" s="23">
        <v>47598023</v>
      </c>
      <c r="H40" s="24">
        <v>47598023</v>
      </c>
      <c r="I40" s="26">
        <v>47598023</v>
      </c>
      <c r="J40" s="27">
        <v>47598023</v>
      </c>
      <c r="K40" s="23">
        <v>47598023</v>
      </c>
      <c r="L40" s="24">
        <v>47598023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38342697</v>
      </c>
      <c r="D43" s="41">
        <f t="shared" ref="D43:L43" si="4">SUM(D39:D42)</f>
        <v>46282153</v>
      </c>
      <c r="E43" s="42">
        <f t="shared" si="4"/>
        <v>46282153</v>
      </c>
      <c r="F43" s="43">
        <f t="shared" si="4"/>
        <v>38342697</v>
      </c>
      <c r="G43" s="41">
        <f t="shared" si="4"/>
        <v>47598023</v>
      </c>
      <c r="H43" s="42">
        <f t="shared" si="4"/>
        <v>47598023</v>
      </c>
      <c r="I43" s="43">
        <f t="shared" si="4"/>
        <v>47598023</v>
      </c>
      <c r="J43" s="45">
        <f t="shared" si="4"/>
        <v>47598023</v>
      </c>
      <c r="K43" s="41">
        <f t="shared" si="4"/>
        <v>47598023</v>
      </c>
      <c r="L43" s="42">
        <f t="shared" si="4"/>
        <v>47598023</v>
      </c>
    </row>
    <row r="44" spans="1:12" x14ac:dyDescent="0.25">
      <c r="A44" s="33" t="s">
        <v>61</v>
      </c>
      <c r="B44" s="34" t="s">
        <v>19</v>
      </c>
      <c r="C44" s="35">
        <f>+C37+C43</f>
        <v>43773969</v>
      </c>
      <c r="D44" s="35">
        <f t="shared" ref="D44:L44" si="5">+D37+D43</f>
        <v>51520160</v>
      </c>
      <c r="E44" s="36">
        <f t="shared" si="5"/>
        <v>47071366</v>
      </c>
      <c r="F44" s="37">
        <f t="shared" si="5"/>
        <v>38342697</v>
      </c>
      <c r="G44" s="35">
        <f t="shared" si="5"/>
        <v>47598023</v>
      </c>
      <c r="H44" s="36">
        <f t="shared" si="5"/>
        <v>47598023</v>
      </c>
      <c r="I44" s="38">
        <f t="shared" si="5"/>
        <v>49718229</v>
      </c>
      <c r="J44" s="39">
        <f t="shared" si="5"/>
        <v>54645120</v>
      </c>
      <c r="K44" s="35">
        <f t="shared" si="5"/>
        <v>54645120</v>
      </c>
      <c r="L44" s="36">
        <f t="shared" si="5"/>
        <v>54645120</v>
      </c>
    </row>
    <row r="45" spans="1:12" x14ac:dyDescent="0.25">
      <c r="A45" s="47" t="s">
        <v>62</v>
      </c>
      <c r="B45" s="48" t="s">
        <v>63</v>
      </c>
      <c r="C45" s="49">
        <f>+C26-C44</f>
        <v>-33027601</v>
      </c>
      <c r="D45" s="49">
        <f t="shared" ref="D45:L45" si="6">+D26-D44</f>
        <v>-14637244</v>
      </c>
      <c r="E45" s="50">
        <f t="shared" si="6"/>
        <v>-16426588</v>
      </c>
      <c r="F45" s="51">
        <f t="shared" si="6"/>
        <v>-19329112</v>
      </c>
      <c r="G45" s="49">
        <f t="shared" si="6"/>
        <v>-4885332</v>
      </c>
      <c r="H45" s="50">
        <f t="shared" si="6"/>
        <v>-4885332</v>
      </c>
      <c r="I45" s="52">
        <f t="shared" si="6"/>
        <v>-2084696</v>
      </c>
      <c r="J45" s="53">
        <f t="shared" si="6"/>
        <v>-15545739</v>
      </c>
      <c r="K45" s="49">
        <f t="shared" si="6"/>
        <v>-21639313</v>
      </c>
      <c r="L45" s="50">
        <f t="shared" si="6"/>
        <v>-23359081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-2597911</v>
      </c>
      <c r="D6" s="23">
        <v>30120195</v>
      </c>
      <c r="E6" s="24">
        <v>62158992</v>
      </c>
      <c r="F6" s="25">
        <v>21437944</v>
      </c>
      <c r="G6" s="23">
        <v>96226890</v>
      </c>
      <c r="H6" s="24">
        <v>96226890</v>
      </c>
      <c r="I6" s="26">
        <v>111277029</v>
      </c>
      <c r="J6" s="27">
        <v>100981509</v>
      </c>
      <c r="K6" s="23">
        <v>107677313</v>
      </c>
      <c r="L6" s="24">
        <v>116310728</v>
      </c>
    </row>
    <row r="7" spans="1:12" x14ac:dyDescent="0.25">
      <c r="A7" s="28" t="s">
        <v>22</v>
      </c>
      <c r="B7" s="22" t="s">
        <v>9</v>
      </c>
      <c r="C7" s="23">
        <v>52310339</v>
      </c>
      <c r="D7" s="23">
        <v>66850313</v>
      </c>
      <c r="E7" s="24">
        <v>159322958</v>
      </c>
      <c r="F7" s="25">
        <v>56284658</v>
      </c>
      <c r="G7" s="23">
        <v>-10302004</v>
      </c>
      <c r="H7" s="24">
        <v>-10302004</v>
      </c>
      <c r="I7" s="26">
        <v>146851090</v>
      </c>
      <c r="J7" s="27">
        <v>2118716</v>
      </c>
      <c r="K7" s="23">
        <v>2150981</v>
      </c>
      <c r="L7" s="24">
        <v>2185345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-13195799</v>
      </c>
      <c r="K8" s="23">
        <v>-14053525</v>
      </c>
      <c r="L8" s="24">
        <v>-14967005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-1608630</v>
      </c>
      <c r="D10" s="23">
        <v>-3832398</v>
      </c>
      <c r="E10" s="24">
        <v>-6193151</v>
      </c>
      <c r="F10" s="25">
        <v>-2900000</v>
      </c>
      <c r="G10" s="23">
        <v>-3077000</v>
      </c>
      <c r="H10" s="24">
        <v>-3077000</v>
      </c>
      <c r="I10" s="26">
        <v>-8751032</v>
      </c>
      <c r="J10" s="27">
        <v>-2710000</v>
      </c>
      <c r="K10" s="23">
        <v>-2760000</v>
      </c>
      <c r="L10" s="24">
        <v>-2810000</v>
      </c>
    </row>
    <row r="11" spans="1:12" x14ac:dyDescent="0.25">
      <c r="A11" s="28" t="s">
        <v>27</v>
      </c>
      <c r="B11" s="22" t="s">
        <v>19</v>
      </c>
      <c r="C11" s="23">
        <v>619266</v>
      </c>
      <c r="D11" s="23">
        <v>453608</v>
      </c>
      <c r="E11" s="24">
        <v>679713</v>
      </c>
      <c r="F11" s="29">
        <v>0</v>
      </c>
      <c r="G11" s="30">
        <v>0</v>
      </c>
      <c r="H11" s="31">
        <v>0</v>
      </c>
      <c r="I11" s="26">
        <v>1152960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48723064</v>
      </c>
      <c r="D13" s="35">
        <f t="shared" ref="D13:L13" si="0">SUM(D6:D12)</f>
        <v>93591718</v>
      </c>
      <c r="E13" s="36">
        <f t="shared" si="0"/>
        <v>215968512</v>
      </c>
      <c r="F13" s="37">
        <f t="shared" si="0"/>
        <v>74822602</v>
      </c>
      <c r="G13" s="35">
        <f t="shared" si="0"/>
        <v>82847886</v>
      </c>
      <c r="H13" s="36">
        <f t="shared" si="0"/>
        <v>82847886</v>
      </c>
      <c r="I13" s="38">
        <f t="shared" si="0"/>
        <v>250530047</v>
      </c>
      <c r="J13" s="39">
        <f t="shared" si="0"/>
        <v>87194426</v>
      </c>
      <c r="K13" s="35">
        <f t="shared" si="0"/>
        <v>93014769</v>
      </c>
      <c r="L13" s="36">
        <f t="shared" si="0"/>
        <v>100719068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17921424</v>
      </c>
      <c r="D17" s="23">
        <v>19754474</v>
      </c>
      <c r="E17" s="24">
        <v>17542672</v>
      </c>
      <c r="F17" s="29">
        <v>-3139995</v>
      </c>
      <c r="G17" s="30">
        <v>10559501</v>
      </c>
      <c r="H17" s="31">
        <v>10559501</v>
      </c>
      <c r="I17" s="26">
        <v>11612731</v>
      </c>
      <c r="J17" s="32">
        <v>12059501</v>
      </c>
      <c r="K17" s="30">
        <v>12059501</v>
      </c>
      <c r="L17" s="31">
        <v>10559501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17921424</v>
      </c>
      <c r="D25" s="41">
        <f t="shared" ref="D25:L25" si="1">SUM(D15:D24)</f>
        <v>19754474</v>
      </c>
      <c r="E25" s="42">
        <f t="shared" si="1"/>
        <v>17542672</v>
      </c>
      <c r="F25" s="43">
        <f t="shared" si="1"/>
        <v>-3139995</v>
      </c>
      <c r="G25" s="41">
        <f t="shared" si="1"/>
        <v>10559501</v>
      </c>
      <c r="H25" s="42">
        <f t="shared" si="1"/>
        <v>10559501</v>
      </c>
      <c r="I25" s="44">
        <f t="shared" si="1"/>
        <v>11612731</v>
      </c>
      <c r="J25" s="45">
        <f t="shared" si="1"/>
        <v>12059501</v>
      </c>
      <c r="K25" s="41">
        <f t="shared" si="1"/>
        <v>12059501</v>
      </c>
      <c r="L25" s="42">
        <f t="shared" si="1"/>
        <v>10559501</v>
      </c>
    </row>
    <row r="26" spans="1:12" x14ac:dyDescent="0.25">
      <c r="A26" s="33" t="s">
        <v>42</v>
      </c>
      <c r="B26" s="34" t="s">
        <v>19</v>
      </c>
      <c r="C26" s="35">
        <f>+C13+C25</f>
        <v>66644488</v>
      </c>
      <c r="D26" s="35">
        <f t="shared" ref="D26:L26" si="2">+D13+D25</f>
        <v>113346192</v>
      </c>
      <c r="E26" s="36">
        <f t="shared" si="2"/>
        <v>233511184</v>
      </c>
      <c r="F26" s="37">
        <f t="shared" si="2"/>
        <v>71682607</v>
      </c>
      <c r="G26" s="35">
        <f t="shared" si="2"/>
        <v>93407387</v>
      </c>
      <c r="H26" s="36">
        <f t="shared" si="2"/>
        <v>93407387</v>
      </c>
      <c r="I26" s="38">
        <f t="shared" si="2"/>
        <v>262142778</v>
      </c>
      <c r="J26" s="39">
        <f t="shared" si="2"/>
        <v>99253927</v>
      </c>
      <c r="K26" s="35">
        <f t="shared" si="2"/>
        <v>105074270</v>
      </c>
      <c r="L26" s="36">
        <f t="shared" si="2"/>
        <v>111278569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40576429</v>
      </c>
      <c r="D32" s="23">
        <v>80071146</v>
      </c>
      <c r="E32" s="24">
        <v>115589660</v>
      </c>
      <c r="F32" s="25">
        <v>53840052</v>
      </c>
      <c r="G32" s="23">
        <v>54380994</v>
      </c>
      <c r="H32" s="24">
        <v>54380994</v>
      </c>
      <c r="I32" s="26">
        <v>156333101</v>
      </c>
      <c r="J32" s="27">
        <v>62187992</v>
      </c>
      <c r="K32" s="23">
        <v>64477355</v>
      </c>
      <c r="L32" s="24">
        <v>66545473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-1607352</v>
      </c>
      <c r="D35" s="23">
        <v>-2045836</v>
      </c>
      <c r="E35" s="24">
        <v>-2342937</v>
      </c>
      <c r="F35" s="25">
        <v>0</v>
      </c>
      <c r="G35" s="23">
        <v>9321909</v>
      </c>
      <c r="H35" s="24">
        <v>9321909</v>
      </c>
      <c r="I35" s="26">
        <v>-2342757</v>
      </c>
      <c r="J35" s="27">
        <v>9927833</v>
      </c>
      <c r="K35" s="23">
        <v>10573142</v>
      </c>
      <c r="L35" s="24">
        <v>11260396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38969077</v>
      </c>
      <c r="D37" s="35">
        <f t="shared" ref="D37:L37" si="3">SUM(D29:D36)</f>
        <v>78025310</v>
      </c>
      <c r="E37" s="36">
        <f t="shared" si="3"/>
        <v>113246723</v>
      </c>
      <c r="F37" s="37">
        <f t="shared" si="3"/>
        <v>53840052</v>
      </c>
      <c r="G37" s="35">
        <f t="shared" si="3"/>
        <v>63702903</v>
      </c>
      <c r="H37" s="36">
        <f t="shared" si="3"/>
        <v>63702903</v>
      </c>
      <c r="I37" s="38">
        <f t="shared" si="3"/>
        <v>153990344</v>
      </c>
      <c r="J37" s="39">
        <f t="shared" si="3"/>
        <v>72115825</v>
      </c>
      <c r="K37" s="35">
        <f t="shared" si="3"/>
        <v>75050497</v>
      </c>
      <c r="L37" s="36">
        <f t="shared" si="3"/>
        <v>77805869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13849963</v>
      </c>
      <c r="E39" s="24">
        <v>13849962</v>
      </c>
      <c r="F39" s="25">
        <v>0</v>
      </c>
      <c r="G39" s="23">
        <v>0</v>
      </c>
      <c r="H39" s="24">
        <v>0</v>
      </c>
      <c r="I39" s="26">
        <v>13849962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-14998434</v>
      </c>
      <c r="D40" s="23">
        <v>-14998434</v>
      </c>
      <c r="E40" s="24">
        <v>-14998434</v>
      </c>
      <c r="F40" s="25">
        <v>0</v>
      </c>
      <c r="G40" s="23">
        <v>0</v>
      </c>
      <c r="H40" s="24">
        <v>0</v>
      </c>
      <c r="I40" s="26">
        <v>-14998434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-14998434</v>
      </c>
      <c r="D43" s="41">
        <f t="shared" ref="D43:L43" si="4">SUM(D39:D42)</f>
        <v>-1148471</v>
      </c>
      <c r="E43" s="42">
        <f t="shared" si="4"/>
        <v>-1148472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-1148472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23970643</v>
      </c>
      <c r="D44" s="35">
        <f t="shared" ref="D44:L44" si="5">+D37+D43</f>
        <v>76876839</v>
      </c>
      <c r="E44" s="36">
        <f t="shared" si="5"/>
        <v>112098251</v>
      </c>
      <c r="F44" s="37">
        <f t="shared" si="5"/>
        <v>53840052</v>
      </c>
      <c r="G44" s="35">
        <f t="shared" si="5"/>
        <v>63702903</v>
      </c>
      <c r="H44" s="36">
        <f t="shared" si="5"/>
        <v>63702903</v>
      </c>
      <c r="I44" s="38">
        <f t="shared" si="5"/>
        <v>152841872</v>
      </c>
      <c r="J44" s="39">
        <f t="shared" si="5"/>
        <v>72115825</v>
      </c>
      <c r="K44" s="35">
        <f t="shared" si="5"/>
        <v>75050497</v>
      </c>
      <c r="L44" s="36">
        <f t="shared" si="5"/>
        <v>77805869</v>
      </c>
    </row>
    <row r="45" spans="1:12" x14ac:dyDescent="0.25">
      <c r="A45" s="47" t="s">
        <v>62</v>
      </c>
      <c r="B45" s="48" t="s">
        <v>63</v>
      </c>
      <c r="C45" s="49">
        <f>+C26-C44</f>
        <v>42673845</v>
      </c>
      <c r="D45" s="49">
        <f t="shared" ref="D45:L45" si="6">+D26-D44</f>
        <v>36469353</v>
      </c>
      <c r="E45" s="50">
        <f t="shared" si="6"/>
        <v>121412933</v>
      </c>
      <c r="F45" s="51">
        <f t="shared" si="6"/>
        <v>17842555</v>
      </c>
      <c r="G45" s="49">
        <f t="shared" si="6"/>
        <v>29704484</v>
      </c>
      <c r="H45" s="50">
        <f t="shared" si="6"/>
        <v>29704484</v>
      </c>
      <c r="I45" s="52">
        <f t="shared" si="6"/>
        <v>109300906</v>
      </c>
      <c r="J45" s="53">
        <f t="shared" si="6"/>
        <v>27138102</v>
      </c>
      <c r="K45" s="49">
        <f t="shared" si="6"/>
        <v>30023773</v>
      </c>
      <c r="L45" s="50">
        <f t="shared" si="6"/>
        <v>33472700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-48822624</v>
      </c>
      <c r="D47" s="23">
        <v>-71920521</v>
      </c>
      <c r="E47" s="24">
        <v>-59212232</v>
      </c>
      <c r="F47" s="25">
        <v>0</v>
      </c>
      <c r="G47" s="23">
        <v>0</v>
      </c>
      <c r="H47" s="24">
        <v>0</v>
      </c>
      <c r="I47" s="26">
        <v>-46506351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-48822624</v>
      </c>
      <c r="D50" s="56">
        <f t="shared" ref="D50:L50" si="7">SUM(D47:D49)</f>
        <v>-71920521</v>
      </c>
      <c r="E50" s="57">
        <f t="shared" si="7"/>
        <v>-59212232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-46506351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-1514200</v>
      </c>
      <c r="D6" s="23">
        <v>-1753795</v>
      </c>
      <c r="E6" s="24">
        <v>-1060616</v>
      </c>
      <c r="F6" s="25">
        <v>0</v>
      </c>
      <c r="G6" s="23">
        <v>0</v>
      </c>
      <c r="H6" s="24">
        <v>0</v>
      </c>
      <c r="I6" s="26">
        <v>-1089020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5348170</v>
      </c>
      <c r="D7" s="23">
        <v>7578119</v>
      </c>
      <c r="E7" s="24">
        <v>9763713</v>
      </c>
      <c r="F7" s="25">
        <v>0</v>
      </c>
      <c r="G7" s="23">
        <v>0</v>
      </c>
      <c r="H7" s="24">
        <v>0</v>
      </c>
      <c r="I7" s="26">
        <v>11138598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-54003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11207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3845177</v>
      </c>
      <c r="D13" s="35">
        <f t="shared" ref="D13:L13" si="0">SUM(D6:D12)</f>
        <v>5770321</v>
      </c>
      <c r="E13" s="36">
        <f t="shared" si="0"/>
        <v>8703097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10049578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-480</v>
      </c>
      <c r="D17" s="23">
        <v>796523</v>
      </c>
      <c r="E17" s="24">
        <v>0</v>
      </c>
      <c r="F17" s="29">
        <v>0</v>
      </c>
      <c r="G17" s="30">
        <v>0</v>
      </c>
      <c r="H17" s="31">
        <v>0</v>
      </c>
      <c r="I17" s="26">
        <v>256473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-480</v>
      </c>
      <c r="D25" s="41">
        <f t="shared" ref="D25:L25" si="1">SUM(D15:D24)</f>
        <v>796523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256473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3844697</v>
      </c>
      <c r="D26" s="35">
        <f t="shared" ref="D26:L26" si="2">+D13+D25</f>
        <v>6566844</v>
      </c>
      <c r="E26" s="36">
        <f t="shared" si="2"/>
        <v>8703097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10306051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6066220</v>
      </c>
      <c r="D32" s="23">
        <v>6925175</v>
      </c>
      <c r="E32" s="24">
        <v>6977831</v>
      </c>
      <c r="F32" s="25">
        <v>0</v>
      </c>
      <c r="G32" s="23">
        <v>0</v>
      </c>
      <c r="H32" s="24">
        <v>0</v>
      </c>
      <c r="I32" s="26">
        <v>6142934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</v>
      </c>
      <c r="D33" s="23">
        <v>-540975</v>
      </c>
      <c r="E33" s="24">
        <v>-876314</v>
      </c>
      <c r="F33" s="25">
        <v>670450</v>
      </c>
      <c r="G33" s="23">
        <v>-1258000</v>
      </c>
      <c r="H33" s="24">
        <v>-1258000</v>
      </c>
      <c r="I33" s="26">
        <v>-605455</v>
      </c>
      <c r="J33" s="27">
        <v>-1490000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6066221</v>
      </c>
      <c r="D37" s="35">
        <f t="shared" ref="D37:L37" si="3">SUM(D29:D36)</f>
        <v>6384200</v>
      </c>
      <c r="E37" s="36">
        <f t="shared" si="3"/>
        <v>6101517</v>
      </c>
      <c r="F37" s="37">
        <f t="shared" si="3"/>
        <v>670450</v>
      </c>
      <c r="G37" s="35">
        <f t="shared" si="3"/>
        <v>-1258000</v>
      </c>
      <c r="H37" s="36">
        <f t="shared" si="3"/>
        <v>-1258000</v>
      </c>
      <c r="I37" s="38">
        <f t="shared" si="3"/>
        <v>5537479</v>
      </c>
      <c r="J37" s="39">
        <f t="shared" si="3"/>
        <v>-1490000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6066221</v>
      </c>
      <c r="D44" s="35">
        <f t="shared" ref="D44:L44" si="5">+D37+D43</f>
        <v>6384200</v>
      </c>
      <c r="E44" s="36">
        <f t="shared" si="5"/>
        <v>6101517</v>
      </c>
      <c r="F44" s="37">
        <f t="shared" si="5"/>
        <v>670450</v>
      </c>
      <c r="G44" s="35">
        <f t="shared" si="5"/>
        <v>-1258000</v>
      </c>
      <c r="H44" s="36">
        <f t="shared" si="5"/>
        <v>-1258000</v>
      </c>
      <c r="I44" s="38">
        <f t="shared" si="5"/>
        <v>5537479</v>
      </c>
      <c r="J44" s="39">
        <f t="shared" si="5"/>
        <v>-1490000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-2221524</v>
      </c>
      <c r="D45" s="49">
        <f t="shared" ref="D45:L45" si="6">+D26-D44</f>
        <v>182644</v>
      </c>
      <c r="E45" s="50">
        <f t="shared" si="6"/>
        <v>2601580</v>
      </c>
      <c r="F45" s="51">
        <f t="shared" si="6"/>
        <v>-670450</v>
      </c>
      <c r="G45" s="49">
        <f t="shared" si="6"/>
        <v>1258000</v>
      </c>
      <c r="H45" s="50">
        <f t="shared" si="6"/>
        <v>1258000</v>
      </c>
      <c r="I45" s="52">
        <f t="shared" si="6"/>
        <v>4768572</v>
      </c>
      <c r="J45" s="53">
        <f t="shared" si="6"/>
        <v>1490000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-16610107</v>
      </c>
      <c r="G6" s="23">
        <v>-16862716</v>
      </c>
      <c r="H6" s="24">
        <v>-16862716</v>
      </c>
      <c r="I6" s="26">
        <v>0</v>
      </c>
      <c r="J6" s="27">
        <v>-17207352</v>
      </c>
      <c r="K6" s="23">
        <v>-17877182</v>
      </c>
      <c r="L6" s="24">
        <v>-18324113</v>
      </c>
    </row>
    <row r="7" spans="1:12" x14ac:dyDescent="0.25">
      <c r="A7" s="28" t="s">
        <v>22</v>
      </c>
      <c r="B7" s="22" t="s">
        <v>9</v>
      </c>
      <c r="C7" s="23">
        <v>7628232</v>
      </c>
      <c r="D7" s="23">
        <v>8895447</v>
      </c>
      <c r="E7" s="24">
        <v>8895584</v>
      </c>
      <c r="F7" s="25">
        <v>100000</v>
      </c>
      <c r="G7" s="23">
        <v>100000</v>
      </c>
      <c r="H7" s="24">
        <v>100000</v>
      </c>
      <c r="I7" s="26">
        <v>9789915</v>
      </c>
      <c r="J7" s="27">
        <v>100000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586957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7628232</v>
      </c>
      <c r="D13" s="35">
        <f t="shared" ref="D13:L13" si="0">SUM(D6:D12)</f>
        <v>8895447</v>
      </c>
      <c r="E13" s="36">
        <f t="shared" si="0"/>
        <v>8895584</v>
      </c>
      <c r="F13" s="37">
        <f t="shared" si="0"/>
        <v>-15923150</v>
      </c>
      <c r="G13" s="35">
        <f t="shared" si="0"/>
        <v>-16762716</v>
      </c>
      <c r="H13" s="36">
        <f t="shared" si="0"/>
        <v>-16762716</v>
      </c>
      <c r="I13" s="38">
        <f t="shared" si="0"/>
        <v>9789915</v>
      </c>
      <c r="J13" s="39">
        <f t="shared" si="0"/>
        <v>-17107352</v>
      </c>
      <c r="K13" s="35">
        <f t="shared" si="0"/>
        <v>-17877182</v>
      </c>
      <c r="L13" s="36">
        <f t="shared" si="0"/>
        <v>-18324113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971876</v>
      </c>
      <c r="D17" s="23">
        <v>1300502</v>
      </c>
      <c r="E17" s="24">
        <v>4712727</v>
      </c>
      <c r="F17" s="29">
        <v>2173913</v>
      </c>
      <c r="G17" s="30">
        <v>2500000</v>
      </c>
      <c r="H17" s="31">
        <v>2500000</v>
      </c>
      <c r="I17" s="26">
        <v>5718436</v>
      </c>
      <c r="J17" s="32">
        <v>2500000</v>
      </c>
      <c r="K17" s="30">
        <v>2612500</v>
      </c>
      <c r="L17" s="31">
        <v>2677813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971876</v>
      </c>
      <c r="D25" s="41">
        <f t="shared" ref="D25:L25" si="1">SUM(D15:D24)</f>
        <v>1300502</v>
      </c>
      <c r="E25" s="42">
        <f t="shared" si="1"/>
        <v>4712727</v>
      </c>
      <c r="F25" s="43">
        <f t="shared" si="1"/>
        <v>2173913</v>
      </c>
      <c r="G25" s="41">
        <f t="shared" si="1"/>
        <v>2500000</v>
      </c>
      <c r="H25" s="42">
        <f t="shared" si="1"/>
        <v>2500000</v>
      </c>
      <c r="I25" s="44">
        <f t="shared" si="1"/>
        <v>5718436</v>
      </c>
      <c r="J25" s="45">
        <f t="shared" si="1"/>
        <v>2500000</v>
      </c>
      <c r="K25" s="41">
        <f t="shared" si="1"/>
        <v>2612500</v>
      </c>
      <c r="L25" s="42">
        <f t="shared" si="1"/>
        <v>2677813</v>
      </c>
    </row>
    <row r="26" spans="1:12" x14ac:dyDescent="0.25">
      <c r="A26" s="33" t="s">
        <v>42</v>
      </c>
      <c r="B26" s="34" t="s">
        <v>19</v>
      </c>
      <c r="C26" s="35">
        <f>+C13+C25</f>
        <v>8600108</v>
      </c>
      <c r="D26" s="35">
        <f t="shared" ref="D26:L26" si="2">+D13+D25</f>
        <v>10195949</v>
      </c>
      <c r="E26" s="36">
        <f t="shared" si="2"/>
        <v>13608311</v>
      </c>
      <c r="F26" s="37">
        <f t="shared" si="2"/>
        <v>-13749237</v>
      </c>
      <c r="G26" s="35">
        <f t="shared" si="2"/>
        <v>-14262716</v>
      </c>
      <c r="H26" s="36">
        <f t="shared" si="2"/>
        <v>-14262716</v>
      </c>
      <c r="I26" s="38">
        <f t="shared" si="2"/>
        <v>15508351</v>
      </c>
      <c r="J26" s="39">
        <f t="shared" si="2"/>
        <v>-14607352</v>
      </c>
      <c r="K26" s="35">
        <f t="shared" si="2"/>
        <v>-15264682</v>
      </c>
      <c r="L26" s="36">
        <f t="shared" si="2"/>
        <v>-15646300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8600108</v>
      </c>
      <c r="D45" s="49">
        <f t="shared" ref="D45:L45" si="6">+D26-D44</f>
        <v>10195949</v>
      </c>
      <c r="E45" s="50">
        <f t="shared" si="6"/>
        <v>13608311</v>
      </c>
      <c r="F45" s="51">
        <f t="shared" si="6"/>
        <v>-13749237</v>
      </c>
      <c r="G45" s="49">
        <f t="shared" si="6"/>
        <v>-14262716</v>
      </c>
      <c r="H45" s="50">
        <f t="shared" si="6"/>
        <v>-14262716</v>
      </c>
      <c r="I45" s="52">
        <f t="shared" si="6"/>
        <v>15508351</v>
      </c>
      <c r="J45" s="53">
        <f t="shared" si="6"/>
        <v>-14607352</v>
      </c>
      <c r="K45" s="49">
        <f t="shared" si="6"/>
        <v>-15264682</v>
      </c>
      <c r="L45" s="50">
        <f t="shared" si="6"/>
        <v>-15646300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-13504083</v>
      </c>
      <c r="H6" s="24">
        <v>-13504083</v>
      </c>
      <c r="I6" s="26">
        <v>0</v>
      </c>
      <c r="J6" s="27">
        <v>-12996387</v>
      </c>
      <c r="K6" s="23">
        <v>-13473931</v>
      </c>
      <c r="L6" s="24">
        <v>-14066805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30000</v>
      </c>
      <c r="G10" s="23">
        <v>1</v>
      </c>
      <c r="H10" s="24">
        <v>1</v>
      </c>
      <c r="I10" s="26">
        <v>0</v>
      </c>
      <c r="J10" s="27">
        <v>30000</v>
      </c>
      <c r="K10" s="23">
        <v>31380</v>
      </c>
      <c r="L10" s="24">
        <v>32761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1734011</v>
      </c>
      <c r="H11" s="31">
        <v>1734011</v>
      </c>
      <c r="I11" s="26">
        <v>4554225</v>
      </c>
      <c r="J11" s="32">
        <v>1564020</v>
      </c>
      <c r="K11" s="30">
        <v>1620276</v>
      </c>
      <c r="L11" s="31">
        <v>1691575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30000</v>
      </c>
      <c r="G13" s="35">
        <f t="shared" si="0"/>
        <v>-11770071</v>
      </c>
      <c r="H13" s="36">
        <f t="shared" si="0"/>
        <v>-11770071</v>
      </c>
      <c r="I13" s="38">
        <f t="shared" si="0"/>
        <v>4554225</v>
      </c>
      <c r="J13" s="39">
        <f t="shared" si="0"/>
        <v>-11402367</v>
      </c>
      <c r="K13" s="35">
        <f t="shared" si="0"/>
        <v>-11822275</v>
      </c>
      <c r="L13" s="36">
        <f t="shared" si="0"/>
        <v>-12342469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198930</v>
      </c>
      <c r="E17" s="24">
        <v>0</v>
      </c>
      <c r="F17" s="29">
        <v>370000</v>
      </c>
      <c r="G17" s="30">
        <v>250000</v>
      </c>
      <c r="H17" s="31">
        <v>250000</v>
      </c>
      <c r="I17" s="26">
        <v>175573</v>
      </c>
      <c r="J17" s="32">
        <v>870000</v>
      </c>
      <c r="K17" s="30">
        <v>910020</v>
      </c>
      <c r="L17" s="31">
        <v>950070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198930</v>
      </c>
      <c r="E25" s="42">
        <f t="shared" si="1"/>
        <v>0</v>
      </c>
      <c r="F25" s="43">
        <f t="shared" si="1"/>
        <v>370000</v>
      </c>
      <c r="G25" s="41">
        <f t="shared" si="1"/>
        <v>250000</v>
      </c>
      <c r="H25" s="42">
        <f t="shared" si="1"/>
        <v>250000</v>
      </c>
      <c r="I25" s="44">
        <f t="shared" si="1"/>
        <v>175573</v>
      </c>
      <c r="J25" s="45">
        <f t="shared" si="1"/>
        <v>870000</v>
      </c>
      <c r="K25" s="41">
        <f t="shared" si="1"/>
        <v>910020</v>
      </c>
      <c r="L25" s="42">
        <f t="shared" si="1"/>
        <v>950070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198930</v>
      </c>
      <c r="E26" s="36">
        <f t="shared" si="2"/>
        <v>0</v>
      </c>
      <c r="F26" s="37">
        <f t="shared" si="2"/>
        <v>400000</v>
      </c>
      <c r="G26" s="35">
        <f t="shared" si="2"/>
        <v>-11520071</v>
      </c>
      <c r="H26" s="36">
        <f t="shared" si="2"/>
        <v>-11520071</v>
      </c>
      <c r="I26" s="38">
        <f t="shared" si="2"/>
        <v>4729798</v>
      </c>
      <c r="J26" s="39">
        <f t="shared" si="2"/>
        <v>-10532367</v>
      </c>
      <c r="K26" s="35">
        <f t="shared" si="2"/>
        <v>-10912255</v>
      </c>
      <c r="L26" s="36">
        <f t="shared" si="2"/>
        <v>-11392399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-21245</v>
      </c>
      <c r="F32" s="25">
        <v>-253893078</v>
      </c>
      <c r="G32" s="23">
        <v>-4</v>
      </c>
      <c r="H32" s="24">
        <v>-4</v>
      </c>
      <c r="I32" s="26">
        <v>-9186</v>
      </c>
      <c r="J32" s="27">
        <v>0</v>
      </c>
      <c r="K32" s="23">
        <v>0</v>
      </c>
      <c r="L32" s="24">
        <v>-5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-21245</v>
      </c>
      <c r="F37" s="37">
        <f t="shared" si="3"/>
        <v>-253893078</v>
      </c>
      <c r="G37" s="35">
        <f t="shared" si="3"/>
        <v>-4</v>
      </c>
      <c r="H37" s="36">
        <f t="shared" si="3"/>
        <v>-4</v>
      </c>
      <c r="I37" s="38">
        <f t="shared" si="3"/>
        <v>-9186</v>
      </c>
      <c r="J37" s="39">
        <f t="shared" si="3"/>
        <v>0</v>
      </c>
      <c r="K37" s="35">
        <f t="shared" si="3"/>
        <v>0</v>
      </c>
      <c r="L37" s="36">
        <f t="shared" si="3"/>
        <v>-5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-21245</v>
      </c>
      <c r="F44" s="37">
        <f t="shared" si="5"/>
        <v>-253893078</v>
      </c>
      <c r="G44" s="35">
        <f t="shared" si="5"/>
        <v>-4</v>
      </c>
      <c r="H44" s="36">
        <f t="shared" si="5"/>
        <v>-4</v>
      </c>
      <c r="I44" s="38">
        <f t="shared" si="5"/>
        <v>-9186</v>
      </c>
      <c r="J44" s="39">
        <f t="shared" si="5"/>
        <v>0</v>
      </c>
      <c r="K44" s="35">
        <f t="shared" si="5"/>
        <v>0</v>
      </c>
      <c r="L44" s="36">
        <f t="shared" si="5"/>
        <v>-5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198930</v>
      </c>
      <c r="E45" s="50">
        <f t="shared" si="6"/>
        <v>21245</v>
      </c>
      <c r="F45" s="51">
        <f t="shared" si="6"/>
        <v>254293078</v>
      </c>
      <c r="G45" s="49">
        <f t="shared" si="6"/>
        <v>-11520067</v>
      </c>
      <c r="H45" s="50">
        <f t="shared" si="6"/>
        <v>-11520067</v>
      </c>
      <c r="I45" s="52">
        <f t="shared" si="6"/>
        <v>4738984</v>
      </c>
      <c r="J45" s="53">
        <f t="shared" si="6"/>
        <v>-10532367</v>
      </c>
      <c r="K45" s="49">
        <f t="shared" si="6"/>
        <v>-10912255</v>
      </c>
      <c r="L45" s="50">
        <f t="shared" si="6"/>
        <v>-11392394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</v>
      </c>
      <c r="G6" s="23">
        <v>-2</v>
      </c>
      <c r="H6" s="24">
        <v>-2</v>
      </c>
      <c r="I6" s="26">
        <v>0</v>
      </c>
      <c r="J6" s="27">
        <v>-11247636</v>
      </c>
      <c r="K6" s="23">
        <v>-9226858</v>
      </c>
      <c r="L6" s="24">
        <v>-9371903</v>
      </c>
    </row>
    <row r="7" spans="1:12" x14ac:dyDescent="0.25">
      <c r="A7" s="28" t="s">
        <v>22</v>
      </c>
      <c r="B7" s="22" t="s">
        <v>9</v>
      </c>
      <c r="C7" s="23">
        <v>-31268299</v>
      </c>
      <c r="D7" s="23">
        <v>2232117</v>
      </c>
      <c r="E7" s="24">
        <v>-4951394</v>
      </c>
      <c r="F7" s="25">
        <v>5</v>
      </c>
      <c r="G7" s="23">
        <v>5</v>
      </c>
      <c r="H7" s="24">
        <v>5</v>
      </c>
      <c r="I7" s="26">
        <v>291513</v>
      </c>
      <c r="J7" s="27">
        <v>0</v>
      </c>
      <c r="K7" s="23">
        <v>0</v>
      </c>
      <c r="L7" s="24">
        <v>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-898</v>
      </c>
      <c r="D11" s="23">
        <v>0</v>
      </c>
      <c r="E11" s="24">
        <v>0</v>
      </c>
      <c r="F11" s="29">
        <v>1</v>
      </c>
      <c r="G11" s="30">
        <v>1</v>
      </c>
      <c r="H11" s="31">
        <v>1</v>
      </c>
      <c r="I11" s="26">
        <v>0</v>
      </c>
      <c r="J11" s="32">
        <v>802005</v>
      </c>
      <c r="K11" s="30">
        <v>112705</v>
      </c>
      <c r="L11" s="31">
        <v>115542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-31269197</v>
      </c>
      <c r="D13" s="35">
        <f t="shared" ref="D13:L13" si="0">SUM(D6:D12)</f>
        <v>2232117</v>
      </c>
      <c r="E13" s="36">
        <f t="shared" si="0"/>
        <v>-4951394</v>
      </c>
      <c r="F13" s="37">
        <f t="shared" si="0"/>
        <v>4</v>
      </c>
      <c r="G13" s="35">
        <f t="shared" si="0"/>
        <v>4</v>
      </c>
      <c r="H13" s="36">
        <f t="shared" si="0"/>
        <v>4</v>
      </c>
      <c r="I13" s="38">
        <f t="shared" si="0"/>
        <v>291513</v>
      </c>
      <c r="J13" s="39">
        <f t="shared" si="0"/>
        <v>-10445631</v>
      </c>
      <c r="K13" s="35">
        <f t="shared" si="0"/>
        <v>-9114153</v>
      </c>
      <c r="L13" s="36">
        <f t="shared" si="0"/>
        <v>-9256357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46240</v>
      </c>
      <c r="D17" s="23">
        <v>3747552</v>
      </c>
      <c r="E17" s="24">
        <v>85240</v>
      </c>
      <c r="F17" s="29">
        <v>1858702</v>
      </c>
      <c r="G17" s="30">
        <v>1400006</v>
      </c>
      <c r="H17" s="31">
        <v>1400006</v>
      </c>
      <c r="I17" s="26">
        <v>1150229</v>
      </c>
      <c r="J17" s="32">
        <v>2170236</v>
      </c>
      <c r="K17" s="30">
        <v>-106492</v>
      </c>
      <c r="L17" s="31">
        <v>-112879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75000</v>
      </c>
      <c r="F21" s="25">
        <v>1</v>
      </c>
      <c r="G21" s="23">
        <v>1</v>
      </c>
      <c r="H21" s="24">
        <v>1</v>
      </c>
      <c r="I21" s="26">
        <v>0</v>
      </c>
      <c r="J21" s="27">
        <v>0</v>
      </c>
      <c r="K21" s="23">
        <v>0</v>
      </c>
      <c r="L21" s="24">
        <v>1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46240</v>
      </c>
      <c r="D25" s="41">
        <f t="shared" ref="D25:L25" si="1">SUM(D15:D24)</f>
        <v>3747552</v>
      </c>
      <c r="E25" s="42">
        <f t="shared" si="1"/>
        <v>160240</v>
      </c>
      <c r="F25" s="43">
        <f t="shared" si="1"/>
        <v>1858703</v>
      </c>
      <c r="G25" s="41">
        <f t="shared" si="1"/>
        <v>1400007</v>
      </c>
      <c r="H25" s="42">
        <f t="shared" si="1"/>
        <v>1400007</v>
      </c>
      <c r="I25" s="44">
        <f t="shared" si="1"/>
        <v>1150229</v>
      </c>
      <c r="J25" s="45">
        <f t="shared" si="1"/>
        <v>2170236</v>
      </c>
      <c r="K25" s="41">
        <f t="shared" si="1"/>
        <v>-106492</v>
      </c>
      <c r="L25" s="42">
        <f t="shared" si="1"/>
        <v>-112878</v>
      </c>
    </row>
    <row r="26" spans="1:12" x14ac:dyDescent="0.25">
      <c r="A26" s="33" t="s">
        <v>42</v>
      </c>
      <c r="B26" s="34" t="s">
        <v>19</v>
      </c>
      <c r="C26" s="35">
        <f>+C13+C25</f>
        <v>-31222957</v>
      </c>
      <c r="D26" s="35">
        <f t="shared" ref="D26:L26" si="2">+D13+D25</f>
        <v>5979669</v>
      </c>
      <c r="E26" s="36">
        <f t="shared" si="2"/>
        <v>-4791154</v>
      </c>
      <c r="F26" s="37">
        <f t="shared" si="2"/>
        <v>1858707</v>
      </c>
      <c r="G26" s="35">
        <f t="shared" si="2"/>
        <v>1400011</v>
      </c>
      <c r="H26" s="36">
        <f t="shared" si="2"/>
        <v>1400011</v>
      </c>
      <c r="I26" s="38">
        <f t="shared" si="2"/>
        <v>1441742</v>
      </c>
      <c r="J26" s="39">
        <f t="shared" si="2"/>
        <v>-8275395</v>
      </c>
      <c r="K26" s="35">
        <f t="shared" si="2"/>
        <v>-9220645</v>
      </c>
      <c r="L26" s="36">
        <f t="shared" si="2"/>
        <v>-9369235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2321836</v>
      </c>
      <c r="F32" s="25">
        <v>4</v>
      </c>
      <c r="G32" s="23">
        <v>2</v>
      </c>
      <c r="H32" s="24">
        <v>2</v>
      </c>
      <c r="I32" s="26">
        <v>3725467</v>
      </c>
      <c r="J32" s="27">
        <v>0</v>
      </c>
      <c r="K32" s="23">
        <v>0</v>
      </c>
      <c r="L32" s="24">
        <v>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456853</v>
      </c>
      <c r="K35" s="23">
        <v>477868</v>
      </c>
      <c r="L35" s="24">
        <v>498893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2321836</v>
      </c>
      <c r="F37" s="37">
        <f t="shared" si="3"/>
        <v>4</v>
      </c>
      <c r="G37" s="35">
        <f t="shared" si="3"/>
        <v>2</v>
      </c>
      <c r="H37" s="36">
        <f t="shared" si="3"/>
        <v>2</v>
      </c>
      <c r="I37" s="38">
        <f t="shared" si="3"/>
        <v>3725467</v>
      </c>
      <c r="J37" s="39">
        <f t="shared" si="3"/>
        <v>456853</v>
      </c>
      <c r="K37" s="35">
        <f t="shared" si="3"/>
        <v>477868</v>
      </c>
      <c r="L37" s="36">
        <f t="shared" si="3"/>
        <v>498895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2321836</v>
      </c>
      <c r="F44" s="37">
        <f t="shared" si="5"/>
        <v>4</v>
      </c>
      <c r="G44" s="35">
        <f t="shared" si="5"/>
        <v>2</v>
      </c>
      <c r="H44" s="36">
        <f t="shared" si="5"/>
        <v>2</v>
      </c>
      <c r="I44" s="38">
        <f t="shared" si="5"/>
        <v>3725467</v>
      </c>
      <c r="J44" s="39">
        <f t="shared" si="5"/>
        <v>456853</v>
      </c>
      <c r="K44" s="35">
        <f t="shared" si="5"/>
        <v>477868</v>
      </c>
      <c r="L44" s="36">
        <f t="shared" si="5"/>
        <v>498895</v>
      </c>
    </row>
    <row r="45" spans="1:12" x14ac:dyDescent="0.25">
      <c r="A45" s="47" t="s">
        <v>62</v>
      </c>
      <c r="B45" s="48" t="s">
        <v>63</v>
      </c>
      <c r="C45" s="49">
        <f>+C26-C44</f>
        <v>-31222957</v>
      </c>
      <c r="D45" s="49">
        <f t="shared" ref="D45:L45" si="6">+D26-D44</f>
        <v>5979669</v>
      </c>
      <c r="E45" s="50">
        <f t="shared" si="6"/>
        <v>-7112990</v>
      </c>
      <c r="F45" s="51">
        <f t="shared" si="6"/>
        <v>1858703</v>
      </c>
      <c r="G45" s="49">
        <f t="shared" si="6"/>
        <v>1400009</v>
      </c>
      <c r="H45" s="50">
        <f t="shared" si="6"/>
        <v>1400009</v>
      </c>
      <c r="I45" s="52">
        <f t="shared" si="6"/>
        <v>-2283725</v>
      </c>
      <c r="J45" s="53">
        <f t="shared" si="6"/>
        <v>-8732248</v>
      </c>
      <c r="K45" s="49">
        <f t="shared" si="6"/>
        <v>-9698513</v>
      </c>
      <c r="L45" s="50">
        <f t="shared" si="6"/>
        <v>-9868130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</v>
      </c>
      <c r="G47" s="23">
        <v>-1</v>
      </c>
      <c r="H47" s="24">
        <v>-1</v>
      </c>
      <c r="I47" s="26">
        <v>0</v>
      </c>
      <c r="J47" s="27">
        <v>0</v>
      </c>
      <c r="K47" s="23">
        <v>0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</v>
      </c>
      <c r="G50" s="56">
        <f t="shared" si="7"/>
        <v>-1</v>
      </c>
      <c r="H50" s="57">
        <f t="shared" si="7"/>
        <v>-1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-1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394111</v>
      </c>
      <c r="E6" s="24">
        <v>338199</v>
      </c>
      <c r="F6" s="25">
        <v>5013192</v>
      </c>
      <c r="G6" s="23">
        <v>-1557924</v>
      </c>
      <c r="H6" s="24">
        <v>-1557924</v>
      </c>
      <c r="I6" s="26">
        <v>320381</v>
      </c>
      <c r="J6" s="27">
        <v>2632186</v>
      </c>
      <c r="K6" s="23">
        <v>-473735</v>
      </c>
      <c r="L6" s="24">
        <v>-53580</v>
      </c>
    </row>
    <row r="7" spans="1:12" x14ac:dyDescent="0.25">
      <c r="A7" s="28" t="s">
        <v>22</v>
      </c>
      <c r="B7" s="22" t="s">
        <v>9</v>
      </c>
      <c r="C7" s="23">
        <v>16175364</v>
      </c>
      <c r="D7" s="23">
        <v>9122030</v>
      </c>
      <c r="E7" s="24">
        <v>-10029856</v>
      </c>
      <c r="F7" s="25">
        <v>-4424217</v>
      </c>
      <c r="G7" s="23">
        <v>-9300000</v>
      </c>
      <c r="H7" s="24">
        <v>-9300000</v>
      </c>
      <c r="I7" s="26">
        <v>-9057504</v>
      </c>
      <c r="J7" s="27">
        <v>-6510000</v>
      </c>
      <c r="K7" s="23">
        <v>-3571039</v>
      </c>
      <c r="L7" s="24">
        <v>-3929565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-287500</v>
      </c>
      <c r="G10" s="23">
        <v>-103100</v>
      </c>
      <c r="H10" s="24">
        <v>-103100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135900</v>
      </c>
      <c r="G11" s="30">
        <v>26400</v>
      </c>
      <c r="H11" s="31">
        <v>26400</v>
      </c>
      <c r="I11" s="26">
        <v>0</v>
      </c>
      <c r="J11" s="32">
        <v>57330</v>
      </c>
      <c r="K11" s="30">
        <v>58403</v>
      </c>
      <c r="L11" s="31">
        <v>59863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16175364</v>
      </c>
      <c r="D13" s="35">
        <f t="shared" ref="D13:L13" si="0">SUM(D6:D12)</f>
        <v>9516141</v>
      </c>
      <c r="E13" s="36">
        <f t="shared" si="0"/>
        <v>-9691657</v>
      </c>
      <c r="F13" s="37">
        <f t="shared" si="0"/>
        <v>437375</v>
      </c>
      <c r="G13" s="35">
        <f t="shared" si="0"/>
        <v>-10934624</v>
      </c>
      <c r="H13" s="36">
        <f t="shared" si="0"/>
        <v>-10934624</v>
      </c>
      <c r="I13" s="38">
        <f t="shared" si="0"/>
        <v>-8737123</v>
      </c>
      <c r="J13" s="39">
        <f t="shared" si="0"/>
        <v>-3820484</v>
      </c>
      <c r="K13" s="35">
        <f t="shared" si="0"/>
        <v>-3986371</v>
      </c>
      <c r="L13" s="36">
        <f t="shared" si="0"/>
        <v>-3923282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10560657</v>
      </c>
      <c r="D17" s="23">
        <v>11193139</v>
      </c>
      <c r="E17" s="24">
        <v>17611662</v>
      </c>
      <c r="F17" s="29">
        <v>-916485</v>
      </c>
      <c r="G17" s="30">
        <v>2571817</v>
      </c>
      <c r="H17" s="31">
        <v>2571817</v>
      </c>
      <c r="I17" s="26">
        <v>17290888</v>
      </c>
      <c r="J17" s="32">
        <v>-1107364</v>
      </c>
      <c r="K17" s="30">
        <v>-1107364</v>
      </c>
      <c r="L17" s="31">
        <v>-1107364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10560657</v>
      </c>
      <c r="D25" s="41">
        <f t="shared" ref="D25:L25" si="1">SUM(D15:D24)</f>
        <v>11193139</v>
      </c>
      <c r="E25" s="42">
        <f t="shared" si="1"/>
        <v>17611662</v>
      </c>
      <c r="F25" s="43">
        <f t="shared" si="1"/>
        <v>-916485</v>
      </c>
      <c r="G25" s="41">
        <f t="shared" si="1"/>
        <v>2571817</v>
      </c>
      <c r="H25" s="42">
        <f t="shared" si="1"/>
        <v>2571817</v>
      </c>
      <c r="I25" s="44">
        <f t="shared" si="1"/>
        <v>17290888</v>
      </c>
      <c r="J25" s="45">
        <f t="shared" si="1"/>
        <v>-1107364</v>
      </c>
      <c r="K25" s="41">
        <f t="shared" si="1"/>
        <v>-1107364</v>
      </c>
      <c r="L25" s="42">
        <f t="shared" si="1"/>
        <v>-1107364</v>
      </c>
    </row>
    <row r="26" spans="1:12" x14ac:dyDescent="0.25">
      <c r="A26" s="33" t="s">
        <v>42</v>
      </c>
      <c r="B26" s="34" t="s">
        <v>19</v>
      </c>
      <c r="C26" s="35">
        <f>+C13+C25</f>
        <v>26736021</v>
      </c>
      <c r="D26" s="35">
        <f t="shared" ref="D26:L26" si="2">+D13+D25</f>
        <v>20709280</v>
      </c>
      <c r="E26" s="36">
        <f t="shared" si="2"/>
        <v>7920005</v>
      </c>
      <c r="F26" s="37">
        <f t="shared" si="2"/>
        <v>-479110</v>
      </c>
      <c r="G26" s="35">
        <f t="shared" si="2"/>
        <v>-8362807</v>
      </c>
      <c r="H26" s="36">
        <f t="shared" si="2"/>
        <v>-8362807</v>
      </c>
      <c r="I26" s="38">
        <f t="shared" si="2"/>
        <v>8553765</v>
      </c>
      <c r="J26" s="39">
        <f t="shared" si="2"/>
        <v>-4927848</v>
      </c>
      <c r="K26" s="35">
        <f t="shared" si="2"/>
        <v>-5093735</v>
      </c>
      <c r="L26" s="36">
        <f t="shared" si="2"/>
        <v>-5030646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191482</v>
      </c>
      <c r="D30" s="23">
        <v>227671</v>
      </c>
      <c r="E30" s="24">
        <v>222266</v>
      </c>
      <c r="F30" s="25">
        <v>227671</v>
      </c>
      <c r="G30" s="23">
        <v>227671</v>
      </c>
      <c r="H30" s="24">
        <v>227671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3080171</v>
      </c>
      <c r="D33" s="23">
        <v>7226108</v>
      </c>
      <c r="E33" s="24">
        <v>27172794</v>
      </c>
      <c r="F33" s="25">
        <v>0</v>
      </c>
      <c r="G33" s="23">
        <v>0</v>
      </c>
      <c r="H33" s="24">
        <v>0</v>
      </c>
      <c r="I33" s="26">
        <v>18253291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2020404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3271653</v>
      </c>
      <c r="D37" s="35">
        <f t="shared" ref="D37:L37" si="3">SUM(D29:D36)</f>
        <v>7453779</v>
      </c>
      <c r="E37" s="36">
        <f t="shared" si="3"/>
        <v>27395060</v>
      </c>
      <c r="F37" s="37">
        <f t="shared" si="3"/>
        <v>2248075</v>
      </c>
      <c r="G37" s="35">
        <f t="shared" si="3"/>
        <v>227671</v>
      </c>
      <c r="H37" s="36">
        <f t="shared" si="3"/>
        <v>227671</v>
      </c>
      <c r="I37" s="38">
        <f t="shared" si="3"/>
        <v>18253291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3271653</v>
      </c>
      <c r="D44" s="35">
        <f t="shared" ref="D44:L44" si="5">+D37+D43</f>
        <v>7453779</v>
      </c>
      <c r="E44" s="36">
        <f t="shared" si="5"/>
        <v>27395060</v>
      </c>
      <c r="F44" s="37">
        <f t="shared" si="5"/>
        <v>2248075</v>
      </c>
      <c r="G44" s="35">
        <f t="shared" si="5"/>
        <v>227671</v>
      </c>
      <c r="H44" s="36">
        <f t="shared" si="5"/>
        <v>227671</v>
      </c>
      <c r="I44" s="38">
        <f t="shared" si="5"/>
        <v>18253291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23464368</v>
      </c>
      <c r="D45" s="49">
        <f t="shared" ref="D45:L45" si="6">+D26-D44</f>
        <v>13255501</v>
      </c>
      <c r="E45" s="50">
        <f t="shared" si="6"/>
        <v>-19475055</v>
      </c>
      <c r="F45" s="51">
        <f t="shared" si="6"/>
        <v>-2727185</v>
      </c>
      <c r="G45" s="49">
        <f t="shared" si="6"/>
        <v>-8590478</v>
      </c>
      <c r="H45" s="50">
        <f t="shared" si="6"/>
        <v>-8590478</v>
      </c>
      <c r="I45" s="52">
        <f t="shared" si="6"/>
        <v>-9699526</v>
      </c>
      <c r="J45" s="53">
        <f t="shared" si="6"/>
        <v>-4927848</v>
      </c>
      <c r="K45" s="49">
        <f t="shared" si="6"/>
        <v>-5093735</v>
      </c>
      <c r="L45" s="50">
        <f t="shared" si="6"/>
        <v>-5030646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-227671</v>
      </c>
      <c r="G47" s="23">
        <v>-227671</v>
      </c>
      <c r="H47" s="24">
        <v>-227671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-227671</v>
      </c>
      <c r="G50" s="56">
        <f t="shared" si="7"/>
        <v>-227671</v>
      </c>
      <c r="H50" s="57">
        <f t="shared" si="7"/>
        <v>-227671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246819</v>
      </c>
      <c r="E6" s="24">
        <v>151515</v>
      </c>
      <c r="F6" s="25">
        <v>-12244688</v>
      </c>
      <c r="G6" s="23">
        <v>-18132196</v>
      </c>
      <c r="H6" s="24">
        <v>-18132196</v>
      </c>
      <c r="I6" s="26">
        <v>115153</v>
      </c>
      <c r="J6" s="27">
        <v>-13152034</v>
      </c>
      <c r="K6" s="23">
        <v>-13295751</v>
      </c>
      <c r="L6" s="24">
        <v>-14214554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6502</v>
      </c>
      <c r="G7" s="23">
        <v>381736</v>
      </c>
      <c r="H7" s="24">
        <v>381736</v>
      </c>
      <c r="I7" s="26">
        <v>0</v>
      </c>
      <c r="J7" s="27">
        <v>398150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246360</v>
      </c>
      <c r="G11" s="30">
        <v>1014295</v>
      </c>
      <c r="H11" s="31">
        <v>1014295</v>
      </c>
      <c r="I11" s="26">
        <v>0</v>
      </c>
      <c r="J11" s="32">
        <v>274889</v>
      </c>
      <c r="K11" s="30">
        <v>240859</v>
      </c>
      <c r="L11" s="31">
        <v>251266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246819</v>
      </c>
      <c r="E13" s="36">
        <f t="shared" si="0"/>
        <v>151515</v>
      </c>
      <c r="F13" s="37">
        <f t="shared" si="0"/>
        <v>-11991826</v>
      </c>
      <c r="G13" s="35">
        <f t="shared" si="0"/>
        <v>-16736165</v>
      </c>
      <c r="H13" s="36">
        <f t="shared" si="0"/>
        <v>-16736165</v>
      </c>
      <c r="I13" s="38">
        <f t="shared" si="0"/>
        <v>115153</v>
      </c>
      <c r="J13" s="39">
        <f t="shared" si="0"/>
        <v>-12478995</v>
      </c>
      <c r="K13" s="35">
        <f t="shared" si="0"/>
        <v>-13054892</v>
      </c>
      <c r="L13" s="36">
        <f t="shared" si="0"/>
        <v>-13963288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428385</v>
      </c>
      <c r="D17" s="23">
        <v>1077525</v>
      </c>
      <c r="E17" s="24">
        <v>1077525</v>
      </c>
      <c r="F17" s="29">
        <v>173913</v>
      </c>
      <c r="G17" s="30">
        <v>3459486</v>
      </c>
      <c r="H17" s="31">
        <v>3459486</v>
      </c>
      <c r="I17" s="26">
        <v>1094525</v>
      </c>
      <c r="J17" s="32">
        <v>427643</v>
      </c>
      <c r="K17" s="30">
        <v>136435</v>
      </c>
      <c r="L17" s="31">
        <v>142438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428385</v>
      </c>
      <c r="D25" s="41">
        <f t="shared" ref="D25:L25" si="1">SUM(D15:D24)</f>
        <v>1077525</v>
      </c>
      <c r="E25" s="42">
        <f t="shared" si="1"/>
        <v>1077525</v>
      </c>
      <c r="F25" s="43">
        <f t="shared" si="1"/>
        <v>173913</v>
      </c>
      <c r="G25" s="41">
        <f t="shared" si="1"/>
        <v>3459486</v>
      </c>
      <c r="H25" s="42">
        <f t="shared" si="1"/>
        <v>3459486</v>
      </c>
      <c r="I25" s="44">
        <f t="shared" si="1"/>
        <v>1094525</v>
      </c>
      <c r="J25" s="45">
        <f t="shared" si="1"/>
        <v>427643</v>
      </c>
      <c r="K25" s="41">
        <f t="shared" si="1"/>
        <v>136435</v>
      </c>
      <c r="L25" s="42">
        <f t="shared" si="1"/>
        <v>142438</v>
      </c>
    </row>
    <row r="26" spans="1:12" x14ac:dyDescent="0.25">
      <c r="A26" s="33" t="s">
        <v>42</v>
      </c>
      <c r="B26" s="34" t="s">
        <v>19</v>
      </c>
      <c r="C26" s="35">
        <f>+C13+C25</f>
        <v>428385</v>
      </c>
      <c r="D26" s="35">
        <f t="shared" ref="D26:L26" si="2">+D13+D25</f>
        <v>1324344</v>
      </c>
      <c r="E26" s="36">
        <f t="shared" si="2"/>
        <v>1229040</v>
      </c>
      <c r="F26" s="37">
        <f t="shared" si="2"/>
        <v>-11817913</v>
      </c>
      <c r="G26" s="35">
        <f t="shared" si="2"/>
        <v>-13276679</v>
      </c>
      <c r="H26" s="36">
        <f t="shared" si="2"/>
        <v>-13276679</v>
      </c>
      <c r="I26" s="38">
        <f t="shared" si="2"/>
        <v>1209678</v>
      </c>
      <c r="J26" s="39">
        <f t="shared" si="2"/>
        <v>-12051352</v>
      </c>
      <c r="K26" s="35">
        <f t="shared" si="2"/>
        <v>-12918457</v>
      </c>
      <c r="L26" s="36">
        <f t="shared" si="2"/>
        <v>-13820850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248958</v>
      </c>
      <c r="G35" s="23">
        <v>248958</v>
      </c>
      <c r="H35" s="24">
        <v>248958</v>
      </c>
      <c r="I35" s="26">
        <v>0</v>
      </c>
      <c r="J35" s="27">
        <v>259663</v>
      </c>
      <c r="K35" s="23">
        <v>271607</v>
      </c>
      <c r="L35" s="24">
        <v>283558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248958</v>
      </c>
      <c r="G37" s="35">
        <f t="shared" si="3"/>
        <v>248958</v>
      </c>
      <c r="H37" s="36">
        <f t="shared" si="3"/>
        <v>248958</v>
      </c>
      <c r="I37" s="38">
        <f t="shared" si="3"/>
        <v>0</v>
      </c>
      <c r="J37" s="39">
        <f t="shared" si="3"/>
        <v>259663</v>
      </c>
      <c r="K37" s="35">
        <f t="shared" si="3"/>
        <v>271607</v>
      </c>
      <c r="L37" s="36">
        <f t="shared" si="3"/>
        <v>283558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248958</v>
      </c>
      <c r="G44" s="35">
        <f t="shared" si="5"/>
        <v>248958</v>
      </c>
      <c r="H44" s="36">
        <f t="shared" si="5"/>
        <v>248958</v>
      </c>
      <c r="I44" s="38">
        <f t="shared" si="5"/>
        <v>0</v>
      </c>
      <c r="J44" s="39">
        <f t="shared" si="5"/>
        <v>259663</v>
      </c>
      <c r="K44" s="35">
        <f t="shared" si="5"/>
        <v>271607</v>
      </c>
      <c r="L44" s="36">
        <f t="shared" si="5"/>
        <v>283558</v>
      </c>
    </row>
    <row r="45" spans="1:12" x14ac:dyDescent="0.25">
      <c r="A45" s="47" t="s">
        <v>62</v>
      </c>
      <c r="B45" s="48" t="s">
        <v>63</v>
      </c>
      <c r="C45" s="49">
        <f>+C26-C44</f>
        <v>428385</v>
      </c>
      <c r="D45" s="49">
        <f t="shared" ref="D45:L45" si="6">+D26-D44</f>
        <v>1324344</v>
      </c>
      <c r="E45" s="50">
        <f t="shared" si="6"/>
        <v>1229040</v>
      </c>
      <c r="F45" s="51">
        <f t="shared" si="6"/>
        <v>-12066871</v>
      </c>
      <c r="G45" s="49">
        <f t="shared" si="6"/>
        <v>-13525637</v>
      </c>
      <c r="H45" s="50">
        <f t="shared" si="6"/>
        <v>-13525637</v>
      </c>
      <c r="I45" s="52">
        <f t="shared" si="6"/>
        <v>1209678</v>
      </c>
      <c r="J45" s="53">
        <f t="shared" si="6"/>
        <v>-12311015</v>
      </c>
      <c r="K45" s="49">
        <f t="shared" si="6"/>
        <v>-13190064</v>
      </c>
      <c r="L45" s="50">
        <f t="shared" si="6"/>
        <v>-14104408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23552246</v>
      </c>
      <c r="G6" s="23">
        <v>18666256</v>
      </c>
      <c r="H6" s="24">
        <v>18666256</v>
      </c>
      <c r="I6" s="26">
        <v>0</v>
      </c>
      <c r="J6" s="27">
        <v>36561444</v>
      </c>
      <c r="K6" s="23">
        <v>61007036</v>
      </c>
      <c r="L6" s="24">
        <v>64688628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-11174159</v>
      </c>
      <c r="F7" s="25">
        <v>-6539947</v>
      </c>
      <c r="G7" s="23">
        <v>2375655</v>
      </c>
      <c r="H7" s="24">
        <v>2375655</v>
      </c>
      <c r="I7" s="26">
        <v>-11174159</v>
      </c>
      <c r="J7" s="27">
        <v>5518539</v>
      </c>
      <c r="K7" s="23">
        <v>-14267730</v>
      </c>
      <c r="L7" s="24">
        <v>-12895726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486000</v>
      </c>
      <c r="G11" s="30">
        <v>1123303</v>
      </c>
      <c r="H11" s="31">
        <v>1123303</v>
      </c>
      <c r="I11" s="26">
        <v>0</v>
      </c>
      <c r="J11" s="32">
        <v>219129</v>
      </c>
      <c r="K11" s="30">
        <v>217867</v>
      </c>
      <c r="L11" s="31">
        <v>241544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-11174159</v>
      </c>
      <c r="F13" s="37">
        <f t="shared" si="0"/>
        <v>17498299</v>
      </c>
      <c r="G13" s="35">
        <f t="shared" si="0"/>
        <v>22165214</v>
      </c>
      <c r="H13" s="36">
        <f t="shared" si="0"/>
        <v>22165214</v>
      </c>
      <c r="I13" s="38">
        <f t="shared" si="0"/>
        <v>-11174159</v>
      </c>
      <c r="J13" s="39">
        <f t="shared" si="0"/>
        <v>42299112</v>
      </c>
      <c r="K13" s="35">
        <f t="shared" si="0"/>
        <v>46957173</v>
      </c>
      <c r="L13" s="36">
        <f t="shared" si="0"/>
        <v>52034446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68717</v>
      </c>
      <c r="E17" s="24">
        <v>27803</v>
      </c>
      <c r="F17" s="29">
        <v>168067</v>
      </c>
      <c r="G17" s="30">
        <v>1168067</v>
      </c>
      <c r="H17" s="31">
        <v>1168067</v>
      </c>
      <c r="I17" s="26">
        <v>13843</v>
      </c>
      <c r="J17" s="32">
        <v>-58338</v>
      </c>
      <c r="K17" s="30">
        <v>-60964</v>
      </c>
      <c r="L17" s="31">
        <v>-63646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68717</v>
      </c>
      <c r="E25" s="42">
        <f t="shared" si="1"/>
        <v>27803</v>
      </c>
      <c r="F25" s="43">
        <f t="shared" si="1"/>
        <v>168067</v>
      </c>
      <c r="G25" s="41">
        <f t="shared" si="1"/>
        <v>1168067</v>
      </c>
      <c r="H25" s="42">
        <f t="shared" si="1"/>
        <v>1168067</v>
      </c>
      <c r="I25" s="44">
        <f t="shared" si="1"/>
        <v>13843</v>
      </c>
      <c r="J25" s="45">
        <f t="shared" si="1"/>
        <v>-58338</v>
      </c>
      <c r="K25" s="41">
        <f t="shared" si="1"/>
        <v>-60964</v>
      </c>
      <c r="L25" s="42">
        <f t="shared" si="1"/>
        <v>-63646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68717</v>
      </c>
      <c r="E26" s="36">
        <f t="shared" si="2"/>
        <v>-11146356</v>
      </c>
      <c r="F26" s="37">
        <f t="shared" si="2"/>
        <v>17666366</v>
      </c>
      <c r="G26" s="35">
        <f t="shared" si="2"/>
        <v>23333281</v>
      </c>
      <c r="H26" s="36">
        <f t="shared" si="2"/>
        <v>23333281</v>
      </c>
      <c r="I26" s="38">
        <f t="shared" si="2"/>
        <v>-11160316</v>
      </c>
      <c r="J26" s="39">
        <f t="shared" si="2"/>
        <v>42240774</v>
      </c>
      <c r="K26" s="35">
        <f t="shared" si="2"/>
        <v>46896209</v>
      </c>
      <c r="L26" s="36">
        <f t="shared" si="2"/>
        <v>51970800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30686952</v>
      </c>
      <c r="D32" s="23">
        <v>30686952</v>
      </c>
      <c r="E32" s="24">
        <v>34056279</v>
      </c>
      <c r="F32" s="25">
        <v>0</v>
      </c>
      <c r="G32" s="23">
        <v>0</v>
      </c>
      <c r="H32" s="24">
        <v>0</v>
      </c>
      <c r="I32" s="26">
        <v>34056279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-1997608</v>
      </c>
      <c r="D35" s="23">
        <v>-1997608</v>
      </c>
      <c r="E35" s="24">
        <v>-1997608</v>
      </c>
      <c r="F35" s="25">
        <v>0</v>
      </c>
      <c r="G35" s="23">
        <v>0</v>
      </c>
      <c r="H35" s="24">
        <v>0</v>
      </c>
      <c r="I35" s="26">
        <v>-1997608</v>
      </c>
      <c r="J35" s="27">
        <v>6447240</v>
      </c>
      <c r="K35" s="23">
        <v>6737366</v>
      </c>
      <c r="L35" s="24">
        <v>7033810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28689344</v>
      </c>
      <c r="D37" s="35">
        <f t="shared" ref="D37:L37" si="3">SUM(D29:D36)</f>
        <v>28689344</v>
      </c>
      <c r="E37" s="36">
        <f t="shared" si="3"/>
        <v>32058671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32058671</v>
      </c>
      <c r="J37" s="39">
        <f t="shared" si="3"/>
        <v>6447240</v>
      </c>
      <c r="K37" s="35">
        <f t="shared" si="3"/>
        <v>6737366</v>
      </c>
      <c r="L37" s="36">
        <f t="shared" si="3"/>
        <v>7033810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28689344</v>
      </c>
      <c r="D44" s="35">
        <f t="shared" ref="D44:L44" si="5">+D37+D43</f>
        <v>28689344</v>
      </c>
      <c r="E44" s="36">
        <f t="shared" si="5"/>
        <v>32058671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32058671</v>
      </c>
      <c r="J44" s="39">
        <f t="shared" si="5"/>
        <v>6447240</v>
      </c>
      <c r="K44" s="35">
        <f t="shared" si="5"/>
        <v>6737366</v>
      </c>
      <c r="L44" s="36">
        <f t="shared" si="5"/>
        <v>7033810</v>
      </c>
    </row>
    <row r="45" spans="1:12" x14ac:dyDescent="0.25">
      <c r="A45" s="47" t="s">
        <v>62</v>
      </c>
      <c r="B45" s="48" t="s">
        <v>63</v>
      </c>
      <c r="C45" s="49">
        <f>+C26-C44</f>
        <v>-28689344</v>
      </c>
      <c r="D45" s="49">
        <f t="shared" ref="D45:L45" si="6">+D26-D44</f>
        <v>-28620627</v>
      </c>
      <c r="E45" s="50">
        <f t="shared" si="6"/>
        <v>-43205027</v>
      </c>
      <c r="F45" s="51">
        <f t="shared" si="6"/>
        <v>17666366</v>
      </c>
      <c r="G45" s="49">
        <f t="shared" si="6"/>
        <v>23333281</v>
      </c>
      <c r="H45" s="50">
        <f t="shared" si="6"/>
        <v>23333281</v>
      </c>
      <c r="I45" s="52">
        <f t="shared" si="6"/>
        <v>-43218987</v>
      </c>
      <c r="J45" s="53">
        <f t="shared" si="6"/>
        <v>35793534</v>
      </c>
      <c r="K45" s="49">
        <f t="shared" si="6"/>
        <v>40158843</v>
      </c>
      <c r="L45" s="50">
        <f t="shared" si="6"/>
        <v>44936990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518067</v>
      </c>
      <c r="G47" s="23">
        <v>518067</v>
      </c>
      <c r="H47" s="24">
        <v>518067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518067</v>
      </c>
      <c r="G50" s="56">
        <f t="shared" si="7"/>
        <v>518067</v>
      </c>
      <c r="H50" s="57">
        <f t="shared" si="7"/>
        <v>518067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78548</v>
      </c>
      <c r="D6" s="23">
        <v>-35847</v>
      </c>
      <c r="E6" s="24">
        <v>-566815</v>
      </c>
      <c r="F6" s="25">
        <v>-2715600</v>
      </c>
      <c r="G6" s="23">
        <v>-2502022</v>
      </c>
      <c r="H6" s="24">
        <v>-2502022</v>
      </c>
      <c r="I6" s="26">
        <v>-781270</v>
      </c>
      <c r="J6" s="27">
        <v>-1947376</v>
      </c>
      <c r="K6" s="23">
        <v>-2074986</v>
      </c>
      <c r="L6" s="24">
        <v>-2172798</v>
      </c>
    </row>
    <row r="7" spans="1:12" x14ac:dyDescent="0.25">
      <c r="A7" s="28" t="s">
        <v>22</v>
      </c>
      <c r="B7" s="22" t="s">
        <v>9</v>
      </c>
      <c r="C7" s="23">
        <v>35237</v>
      </c>
      <c r="D7" s="23">
        <v>0</v>
      </c>
      <c r="E7" s="24">
        <v>-5941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-1198</v>
      </c>
      <c r="D9" s="23">
        <v>-1028</v>
      </c>
      <c r="E9" s="24">
        <v>-675</v>
      </c>
      <c r="F9" s="25">
        <v>0</v>
      </c>
      <c r="G9" s="23">
        <v>0</v>
      </c>
      <c r="H9" s="24">
        <v>0</v>
      </c>
      <c r="I9" s="26">
        <v>-981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-35940</v>
      </c>
      <c r="D11" s="23">
        <v>-3890</v>
      </c>
      <c r="E11" s="24">
        <v>39031</v>
      </c>
      <c r="F11" s="29">
        <v>0</v>
      </c>
      <c r="G11" s="30">
        <v>89872</v>
      </c>
      <c r="H11" s="31">
        <v>89872</v>
      </c>
      <c r="I11" s="26">
        <v>105</v>
      </c>
      <c r="J11" s="32">
        <v>20683</v>
      </c>
      <c r="K11" s="30">
        <v>20995</v>
      </c>
      <c r="L11" s="31">
        <v>21271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76647</v>
      </c>
      <c r="D13" s="35">
        <f t="shared" ref="D13:L13" si="0">SUM(D6:D12)</f>
        <v>-40765</v>
      </c>
      <c r="E13" s="36">
        <f t="shared" si="0"/>
        <v>-534400</v>
      </c>
      <c r="F13" s="37">
        <f t="shared" si="0"/>
        <v>-2715600</v>
      </c>
      <c r="G13" s="35">
        <f t="shared" si="0"/>
        <v>-2412150</v>
      </c>
      <c r="H13" s="36">
        <f t="shared" si="0"/>
        <v>-2412150</v>
      </c>
      <c r="I13" s="38">
        <f t="shared" si="0"/>
        <v>-782146</v>
      </c>
      <c r="J13" s="39">
        <f t="shared" si="0"/>
        <v>-1926693</v>
      </c>
      <c r="K13" s="35">
        <f t="shared" si="0"/>
        <v>-2053991</v>
      </c>
      <c r="L13" s="36">
        <f t="shared" si="0"/>
        <v>-2151527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-770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-137139</v>
      </c>
      <c r="D17" s="23">
        <v>7655187</v>
      </c>
      <c r="E17" s="24">
        <v>7029211</v>
      </c>
      <c r="F17" s="29">
        <v>0</v>
      </c>
      <c r="G17" s="30">
        <v>-1780414</v>
      </c>
      <c r="H17" s="31">
        <v>-1780414</v>
      </c>
      <c r="I17" s="26">
        <v>-561202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-137909</v>
      </c>
      <c r="D25" s="41">
        <f t="shared" ref="D25:L25" si="1">SUM(D15:D24)</f>
        <v>7655187</v>
      </c>
      <c r="E25" s="42">
        <f t="shared" si="1"/>
        <v>7029211</v>
      </c>
      <c r="F25" s="43">
        <f t="shared" si="1"/>
        <v>0</v>
      </c>
      <c r="G25" s="41">
        <f t="shared" si="1"/>
        <v>-1780414</v>
      </c>
      <c r="H25" s="42">
        <f t="shared" si="1"/>
        <v>-1780414</v>
      </c>
      <c r="I25" s="44">
        <f t="shared" si="1"/>
        <v>-561202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-61262</v>
      </c>
      <c r="D26" s="35">
        <f t="shared" ref="D26:L26" si="2">+D13+D25</f>
        <v>7614422</v>
      </c>
      <c r="E26" s="36">
        <f t="shared" si="2"/>
        <v>6494811</v>
      </c>
      <c r="F26" s="37">
        <f t="shared" si="2"/>
        <v>-2715600</v>
      </c>
      <c r="G26" s="35">
        <f t="shared" si="2"/>
        <v>-4192564</v>
      </c>
      <c r="H26" s="36">
        <f t="shared" si="2"/>
        <v>-4192564</v>
      </c>
      <c r="I26" s="38">
        <f t="shared" si="2"/>
        <v>-1343348</v>
      </c>
      <c r="J26" s="39">
        <f t="shared" si="2"/>
        <v>-1926693</v>
      </c>
      <c r="K26" s="35">
        <f t="shared" si="2"/>
        <v>-2053991</v>
      </c>
      <c r="L26" s="36">
        <f t="shared" si="2"/>
        <v>-2151527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-1244265</v>
      </c>
      <c r="D32" s="23">
        <v>-8042</v>
      </c>
      <c r="E32" s="24">
        <v>103231</v>
      </c>
      <c r="F32" s="25">
        <v>11748</v>
      </c>
      <c r="G32" s="23">
        <v>0</v>
      </c>
      <c r="H32" s="24">
        <v>0</v>
      </c>
      <c r="I32" s="26">
        <v>809915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573228</v>
      </c>
      <c r="D34" s="23">
        <v>14530642</v>
      </c>
      <c r="E34" s="24">
        <v>639022</v>
      </c>
      <c r="F34" s="25">
        <v>0</v>
      </c>
      <c r="G34" s="23">
        <v>0</v>
      </c>
      <c r="H34" s="24">
        <v>0</v>
      </c>
      <c r="I34" s="26">
        <v>-17930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247</v>
      </c>
      <c r="D35" s="23">
        <v>269</v>
      </c>
      <c r="E35" s="24">
        <v>187</v>
      </c>
      <c r="F35" s="25">
        <v>0</v>
      </c>
      <c r="G35" s="23">
        <v>0</v>
      </c>
      <c r="H35" s="24">
        <v>0</v>
      </c>
      <c r="I35" s="26">
        <v>305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-670790</v>
      </c>
      <c r="D37" s="35">
        <f t="shared" ref="D37:L37" si="3">SUM(D29:D36)</f>
        <v>14522869</v>
      </c>
      <c r="E37" s="36">
        <f t="shared" si="3"/>
        <v>742440</v>
      </c>
      <c r="F37" s="37">
        <f t="shared" si="3"/>
        <v>11748</v>
      </c>
      <c r="G37" s="35">
        <f t="shared" si="3"/>
        <v>0</v>
      </c>
      <c r="H37" s="36">
        <f t="shared" si="3"/>
        <v>0</v>
      </c>
      <c r="I37" s="38">
        <f t="shared" si="3"/>
        <v>792290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-670790</v>
      </c>
      <c r="D44" s="35">
        <f t="shared" ref="D44:L44" si="5">+D37+D43</f>
        <v>14522869</v>
      </c>
      <c r="E44" s="36">
        <f t="shared" si="5"/>
        <v>742440</v>
      </c>
      <c r="F44" s="37">
        <f t="shared" si="5"/>
        <v>11748</v>
      </c>
      <c r="G44" s="35">
        <f t="shared" si="5"/>
        <v>0</v>
      </c>
      <c r="H44" s="36">
        <f t="shared" si="5"/>
        <v>0</v>
      </c>
      <c r="I44" s="38">
        <f t="shared" si="5"/>
        <v>792290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609528</v>
      </c>
      <c r="D45" s="49">
        <f t="shared" ref="D45:L45" si="6">+D26-D44</f>
        <v>-6908447</v>
      </c>
      <c r="E45" s="50">
        <f t="shared" si="6"/>
        <v>5752371</v>
      </c>
      <c r="F45" s="51">
        <f t="shared" si="6"/>
        <v>-2727348</v>
      </c>
      <c r="G45" s="49">
        <f t="shared" si="6"/>
        <v>-4192564</v>
      </c>
      <c r="H45" s="50">
        <f t="shared" si="6"/>
        <v>-4192564</v>
      </c>
      <c r="I45" s="52">
        <f t="shared" si="6"/>
        <v>-2135638</v>
      </c>
      <c r="J45" s="53">
        <f t="shared" si="6"/>
        <v>-1926693</v>
      </c>
      <c r="K45" s="49">
        <f t="shared" si="6"/>
        <v>-2053991</v>
      </c>
      <c r="L45" s="50">
        <f t="shared" si="6"/>
        <v>-2151527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7924807</v>
      </c>
      <c r="E47" s="24">
        <v>0</v>
      </c>
      <c r="F47" s="25">
        <v>0</v>
      </c>
      <c r="G47" s="23">
        <v>-1780414</v>
      </c>
      <c r="H47" s="24">
        <v>-1780414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7924807</v>
      </c>
      <c r="E50" s="57">
        <f t="shared" si="7"/>
        <v>0</v>
      </c>
      <c r="F50" s="58">
        <f t="shared" si="7"/>
        <v>0</v>
      </c>
      <c r="G50" s="56">
        <f t="shared" si="7"/>
        <v>-1780414</v>
      </c>
      <c r="H50" s="57">
        <f t="shared" si="7"/>
        <v>-1780414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-79452</v>
      </c>
      <c r="D6" s="23">
        <v>9133485</v>
      </c>
      <c r="E6" s="24">
        <v>10628293</v>
      </c>
      <c r="F6" s="25">
        <v>-5137404</v>
      </c>
      <c r="G6" s="23">
        <v>5167265</v>
      </c>
      <c r="H6" s="24">
        <v>5167265</v>
      </c>
      <c r="I6" s="26">
        <v>13965029</v>
      </c>
      <c r="J6" s="27">
        <v>24415590</v>
      </c>
      <c r="K6" s="23">
        <v>11864477</v>
      </c>
      <c r="L6" s="24">
        <v>14823251</v>
      </c>
    </row>
    <row r="7" spans="1:12" x14ac:dyDescent="0.25">
      <c r="A7" s="28" t="s">
        <v>22</v>
      </c>
      <c r="B7" s="22" t="s">
        <v>9</v>
      </c>
      <c r="C7" s="23">
        <v>36071216</v>
      </c>
      <c r="D7" s="23">
        <v>28757066</v>
      </c>
      <c r="E7" s="24">
        <v>116087</v>
      </c>
      <c r="F7" s="25">
        <v>0</v>
      </c>
      <c r="G7" s="23">
        <v>0</v>
      </c>
      <c r="H7" s="24">
        <v>0</v>
      </c>
      <c r="I7" s="26">
        <v>30202381</v>
      </c>
      <c r="J7" s="27">
        <v>-3016920</v>
      </c>
      <c r="K7" s="23">
        <v>1630024</v>
      </c>
      <c r="L7" s="24">
        <v>1830018</v>
      </c>
    </row>
    <row r="8" spans="1:12" x14ac:dyDescent="0.25">
      <c r="A8" s="28" t="s">
        <v>23</v>
      </c>
      <c r="B8" s="22" t="s">
        <v>9</v>
      </c>
      <c r="C8" s="23">
        <v>518</v>
      </c>
      <c r="D8" s="23">
        <v>-11128735</v>
      </c>
      <c r="E8" s="24">
        <v>-10610372</v>
      </c>
      <c r="F8" s="25">
        <v>0</v>
      </c>
      <c r="G8" s="23">
        <v>0</v>
      </c>
      <c r="H8" s="24">
        <v>0</v>
      </c>
      <c r="I8" s="26">
        <v>-212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-1877272</v>
      </c>
      <c r="E10" s="24">
        <v>-31124</v>
      </c>
      <c r="F10" s="25">
        <v>0</v>
      </c>
      <c r="G10" s="23">
        <v>0</v>
      </c>
      <c r="H10" s="24">
        <v>0</v>
      </c>
      <c r="I10" s="26">
        <v>-376090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-5422092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30570190</v>
      </c>
      <c r="D13" s="35">
        <f t="shared" ref="D13:L13" si="0">SUM(D6:D12)</f>
        <v>24884544</v>
      </c>
      <c r="E13" s="36">
        <f t="shared" si="0"/>
        <v>102884</v>
      </c>
      <c r="F13" s="37">
        <f t="shared" si="0"/>
        <v>-5137404</v>
      </c>
      <c r="G13" s="35">
        <f t="shared" si="0"/>
        <v>5167265</v>
      </c>
      <c r="H13" s="36">
        <f t="shared" si="0"/>
        <v>5167265</v>
      </c>
      <c r="I13" s="38">
        <f t="shared" si="0"/>
        <v>43791108</v>
      </c>
      <c r="J13" s="39">
        <f t="shared" si="0"/>
        <v>21398670</v>
      </c>
      <c r="K13" s="35">
        <f t="shared" si="0"/>
        <v>13494501</v>
      </c>
      <c r="L13" s="36">
        <f t="shared" si="0"/>
        <v>16653269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83765</v>
      </c>
      <c r="F17" s="29">
        <v>0</v>
      </c>
      <c r="G17" s="30">
        <v>0</v>
      </c>
      <c r="H17" s="31">
        <v>0</v>
      </c>
      <c r="I17" s="26">
        <v>1454621</v>
      </c>
      <c r="J17" s="32">
        <v>1155621</v>
      </c>
      <c r="K17" s="30">
        <v>1155621</v>
      </c>
      <c r="L17" s="31">
        <v>1155621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83765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1454621</v>
      </c>
      <c r="J25" s="45">
        <f t="shared" si="1"/>
        <v>1155621</v>
      </c>
      <c r="K25" s="41">
        <f t="shared" si="1"/>
        <v>1155621</v>
      </c>
      <c r="L25" s="42">
        <f t="shared" si="1"/>
        <v>1155621</v>
      </c>
    </row>
    <row r="26" spans="1:12" x14ac:dyDescent="0.25">
      <c r="A26" s="33" t="s">
        <v>42</v>
      </c>
      <c r="B26" s="34" t="s">
        <v>19</v>
      </c>
      <c r="C26" s="35">
        <f>+C13+C25</f>
        <v>30570190</v>
      </c>
      <c r="D26" s="35">
        <f t="shared" ref="D26:L26" si="2">+D13+D25</f>
        <v>24884544</v>
      </c>
      <c r="E26" s="36">
        <f t="shared" si="2"/>
        <v>186649</v>
      </c>
      <c r="F26" s="37">
        <f t="shared" si="2"/>
        <v>-5137404</v>
      </c>
      <c r="G26" s="35">
        <f t="shared" si="2"/>
        <v>5167265</v>
      </c>
      <c r="H26" s="36">
        <f t="shared" si="2"/>
        <v>5167265</v>
      </c>
      <c r="I26" s="38">
        <f t="shared" si="2"/>
        <v>45245729</v>
      </c>
      <c r="J26" s="39">
        <f t="shared" si="2"/>
        <v>22554291</v>
      </c>
      <c r="K26" s="35">
        <f t="shared" si="2"/>
        <v>14650122</v>
      </c>
      <c r="L26" s="36">
        <f t="shared" si="2"/>
        <v>17808890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7915529</v>
      </c>
      <c r="D32" s="23">
        <v>16410153</v>
      </c>
      <c r="E32" s="24">
        <v>16883429</v>
      </c>
      <c r="F32" s="25">
        <v>0</v>
      </c>
      <c r="G32" s="23">
        <v>0</v>
      </c>
      <c r="H32" s="24">
        <v>0</v>
      </c>
      <c r="I32" s="26">
        <v>19490697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-404868</v>
      </c>
      <c r="K35" s="23">
        <v>218747</v>
      </c>
      <c r="L35" s="24">
        <v>245587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7915529</v>
      </c>
      <c r="D37" s="35">
        <f t="shared" ref="D37:L37" si="3">SUM(D29:D36)</f>
        <v>16410153</v>
      </c>
      <c r="E37" s="36">
        <f t="shared" si="3"/>
        <v>16883429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19490697</v>
      </c>
      <c r="J37" s="39">
        <f t="shared" si="3"/>
        <v>-404868</v>
      </c>
      <c r="K37" s="35">
        <f t="shared" si="3"/>
        <v>218747</v>
      </c>
      <c r="L37" s="36">
        <f t="shared" si="3"/>
        <v>245587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7915529</v>
      </c>
      <c r="D44" s="35">
        <f t="shared" ref="D44:L44" si="5">+D37+D43</f>
        <v>16410153</v>
      </c>
      <c r="E44" s="36">
        <f t="shared" si="5"/>
        <v>16883429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19490697</v>
      </c>
      <c r="J44" s="39">
        <f t="shared" si="5"/>
        <v>-404868</v>
      </c>
      <c r="K44" s="35">
        <f t="shared" si="5"/>
        <v>218747</v>
      </c>
      <c r="L44" s="36">
        <f t="shared" si="5"/>
        <v>245587</v>
      </c>
    </row>
    <row r="45" spans="1:12" x14ac:dyDescent="0.25">
      <c r="A45" s="47" t="s">
        <v>62</v>
      </c>
      <c r="B45" s="48" t="s">
        <v>63</v>
      </c>
      <c r="C45" s="49">
        <f>+C26-C44</f>
        <v>22654661</v>
      </c>
      <c r="D45" s="49">
        <f t="shared" ref="D45:L45" si="6">+D26-D44</f>
        <v>8474391</v>
      </c>
      <c r="E45" s="50">
        <f t="shared" si="6"/>
        <v>-16696780</v>
      </c>
      <c r="F45" s="51">
        <f t="shared" si="6"/>
        <v>-5137404</v>
      </c>
      <c r="G45" s="49">
        <f t="shared" si="6"/>
        <v>5167265</v>
      </c>
      <c r="H45" s="50">
        <f t="shared" si="6"/>
        <v>5167265</v>
      </c>
      <c r="I45" s="52">
        <f t="shared" si="6"/>
        <v>25755032</v>
      </c>
      <c r="J45" s="53">
        <f t="shared" si="6"/>
        <v>22959159</v>
      </c>
      <c r="K45" s="49">
        <f t="shared" si="6"/>
        <v>14431375</v>
      </c>
      <c r="L45" s="50">
        <f t="shared" si="6"/>
        <v>17563303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-14811409</v>
      </c>
      <c r="G6" s="23">
        <v>-14811409</v>
      </c>
      <c r="H6" s="24">
        <v>-14811409</v>
      </c>
      <c r="I6" s="26">
        <v>0</v>
      </c>
      <c r="J6" s="27">
        <v>-11924034</v>
      </c>
      <c r="K6" s="23">
        <v>-12057477</v>
      </c>
      <c r="L6" s="24">
        <v>-12593624</v>
      </c>
    </row>
    <row r="7" spans="1:12" x14ac:dyDescent="0.25">
      <c r="A7" s="28" t="s">
        <v>22</v>
      </c>
      <c r="B7" s="22" t="s">
        <v>9</v>
      </c>
      <c r="C7" s="23">
        <v>4122332</v>
      </c>
      <c r="D7" s="23">
        <v>3890654</v>
      </c>
      <c r="E7" s="24">
        <v>4794634</v>
      </c>
      <c r="F7" s="25">
        <v>711423</v>
      </c>
      <c r="G7" s="23">
        <v>711423</v>
      </c>
      <c r="H7" s="24">
        <v>711423</v>
      </c>
      <c r="I7" s="26">
        <v>1075554</v>
      </c>
      <c r="J7" s="27">
        <v>950182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549652</v>
      </c>
      <c r="G11" s="30">
        <v>549652</v>
      </c>
      <c r="H11" s="31">
        <v>549652</v>
      </c>
      <c r="I11" s="26">
        <v>0</v>
      </c>
      <c r="J11" s="32">
        <v>780790</v>
      </c>
      <c r="K11" s="30">
        <v>851965</v>
      </c>
      <c r="L11" s="31">
        <v>895733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4122332</v>
      </c>
      <c r="D13" s="35">
        <f t="shared" ref="D13:L13" si="0">SUM(D6:D12)</f>
        <v>3890654</v>
      </c>
      <c r="E13" s="36">
        <f t="shared" si="0"/>
        <v>4794634</v>
      </c>
      <c r="F13" s="37">
        <f t="shared" si="0"/>
        <v>-13550334</v>
      </c>
      <c r="G13" s="35">
        <f t="shared" si="0"/>
        <v>-13550334</v>
      </c>
      <c r="H13" s="36">
        <f t="shared" si="0"/>
        <v>-13550334</v>
      </c>
      <c r="I13" s="38">
        <f t="shared" si="0"/>
        <v>1075554</v>
      </c>
      <c r="J13" s="39">
        <f t="shared" si="0"/>
        <v>-10193062</v>
      </c>
      <c r="K13" s="35">
        <f t="shared" si="0"/>
        <v>-11205512</v>
      </c>
      <c r="L13" s="36">
        <f t="shared" si="0"/>
        <v>-11697891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347826</v>
      </c>
      <c r="K17" s="30">
        <v>363478</v>
      </c>
      <c r="L17" s="31">
        <v>379835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347826</v>
      </c>
      <c r="K25" s="41">
        <f t="shared" si="1"/>
        <v>363478</v>
      </c>
      <c r="L25" s="42">
        <f t="shared" si="1"/>
        <v>379835</v>
      </c>
    </row>
    <row r="26" spans="1:12" x14ac:dyDescent="0.25">
      <c r="A26" s="33" t="s">
        <v>42</v>
      </c>
      <c r="B26" s="34" t="s">
        <v>19</v>
      </c>
      <c r="C26" s="35">
        <f>+C13+C25</f>
        <v>4122332</v>
      </c>
      <c r="D26" s="35">
        <f t="shared" ref="D26:L26" si="2">+D13+D25</f>
        <v>3890654</v>
      </c>
      <c r="E26" s="36">
        <f t="shared" si="2"/>
        <v>4794634</v>
      </c>
      <c r="F26" s="37">
        <f t="shared" si="2"/>
        <v>-13550334</v>
      </c>
      <c r="G26" s="35">
        <f t="shared" si="2"/>
        <v>-13550334</v>
      </c>
      <c r="H26" s="36">
        <f t="shared" si="2"/>
        <v>-13550334</v>
      </c>
      <c r="I26" s="38">
        <f t="shared" si="2"/>
        <v>1075554</v>
      </c>
      <c r="J26" s="39">
        <f t="shared" si="2"/>
        <v>-9845236</v>
      </c>
      <c r="K26" s="35">
        <f t="shared" si="2"/>
        <v>-10842034</v>
      </c>
      <c r="L26" s="36">
        <f t="shared" si="2"/>
        <v>-11318056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1914000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309842</v>
      </c>
      <c r="K35" s="23">
        <v>323785</v>
      </c>
      <c r="L35" s="24">
        <v>338355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1914000</v>
      </c>
      <c r="J37" s="39">
        <f t="shared" si="3"/>
        <v>309842</v>
      </c>
      <c r="K37" s="35">
        <f t="shared" si="3"/>
        <v>323785</v>
      </c>
      <c r="L37" s="36">
        <f t="shared" si="3"/>
        <v>338355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1914000</v>
      </c>
      <c r="J44" s="39">
        <f t="shared" si="5"/>
        <v>309842</v>
      </c>
      <c r="K44" s="35">
        <f t="shared" si="5"/>
        <v>323785</v>
      </c>
      <c r="L44" s="36">
        <f t="shared" si="5"/>
        <v>338355</v>
      </c>
    </row>
    <row r="45" spans="1:12" x14ac:dyDescent="0.25">
      <c r="A45" s="47" t="s">
        <v>62</v>
      </c>
      <c r="B45" s="48" t="s">
        <v>63</v>
      </c>
      <c r="C45" s="49">
        <f>+C26-C44</f>
        <v>4122332</v>
      </c>
      <c r="D45" s="49">
        <f t="shared" ref="D45:L45" si="6">+D26-D44</f>
        <v>3890654</v>
      </c>
      <c r="E45" s="50">
        <f t="shared" si="6"/>
        <v>4794634</v>
      </c>
      <c r="F45" s="51">
        <f t="shared" si="6"/>
        <v>-13550334</v>
      </c>
      <c r="G45" s="49">
        <f t="shared" si="6"/>
        <v>-13550334</v>
      </c>
      <c r="H45" s="50">
        <f t="shared" si="6"/>
        <v>-13550334</v>
      </c>
      <c r="I45" s="52">
        <f t="shared" si="6"/>
        <v>-838446</v>
      </c>
      <c r="J45" s="53">
        <f t="shared" si="6"/>
        <v>-10155078</v>
      </c>
      <c r="K45" s="49">
        <f t="shared" si="6"/>
        <v>-11165819</v>
      </c>
      <c r="L45" s="50">
        <f t="shared" si="6"/>
        <v>-11656411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4999999</v>
      </c>
      <c r="G6" s="23">
        <v>4999999</v>
      </c>
      <c r="H6" s="24">
        <v>4999999</v>
      </c>
      <c r="I6" s="26">
        <v>0</v>
      </c>
      <c r="J6" s="27">
        <v>4792646</v>
      </c>
      <c r="K6" s="23">
        <v>4792646</v>
      </c>
      <c r="L6" s="24">
        <v>4792646</v>
      </c>
    </row>
    <row r="7" spans="1:12" x14ac:dyDescent="0.25">
      <c r="A7" s="28" t="s">
        <v>22</v>
      </c>
      <c r="B7" s="22" t="s">
        <v>9</v>
      </c>
      <c r="C7" s="23">
        <v>-2427889</v>
      </c>
      <c r="D7" s="23">
        <v>-639808</v>
      </c>
      <c r="E7" s="24">
        <v>0</v>
      </c>
      <c r="F7" s="25">
        <v>0</v>
      </c>
      <c r="G7" s="23">
        <v>0</v>
      </c>
      <c r="H7" s="24">
        <v>0</v>
      </c>
      <c r="I7" s="26">
        <v>-14595</v>
      </c>
      <c r="J7" s="27">
        <v>1</v>
      </c>
      <c r="K7" s="23">
        <v>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-1816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10</v>
      </c>
      <c r="K12" s="23">
        <v>10</v>
      </c>
      <c r="L12" s="24">
        <v>10</v>
      </c>
    </row>
    <row r="13" spans="1:12" x14ac:dyDescent="0.25">
      <c r="A13" s="33" t="s">
        <v>29</v>
      </c>
      <c r="B13" s="34" t="s">
        <v>19</v>
      </c>
      <c r="C13" s="35">
        <f>SUM(C6:C12)</f>
        <v>-2429705</v>
      </c>
      <c r="D13" s="35">
        <f t="shared" ref="D13:L13" si="0">SUM(D6:D12)</f>
        <v>-639808</v>
      </c>
      <c r="E13" s="36">
        <f t="shared" si="0"/>
        <v>0</v>
      </c>
      <c r="F13" s="37">
        <f t="shared" si="0"/>
        <v>4999999</v>
      </c>
      <c r="G13" s="35">
        <f t="shared" si="0"/>
        <v>4999999</v>
      </c>
      <c r="H13" s="36">
        <f t="shared" si="0"/>
        <v>4999999</v>
      </c>
      <c r="I13" s="38">
        <f t="shared" si="0"/>
        <v>-14595</v>
      </c>
      <c r="J13" s="39">
        <f t="shared" si="0"/>
        <v>4792657</v>
      </c>
      <c r="K13" s="35">
        <f t="shared" si="0"/>
        <v>4792657</v>
      </c>
      <c r="L13" s="36">
        <f t="shared" si="0"/>
        <v>4792657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583133</v>
      </c>
      <c r="D17" s="23">
        <v>0</v>
      </c>
      <c r="E17" s="24">
        <v>-128255</v>
      </c>
      <c r="F17" s="29">
        <v>20000</v>
      </c>
      <c r="G17" s="30">
        <v>20000</v>
      </c>
      <c r="H17" s="31">
        <v>20000</v>
      </c>
      <c r="I17" s="26">
        <v>38800</v>
      </c>
      <c r="J17" s="32">
        <v>320002</v>
      </c>
      <c r="K17" s="30">
        <v>334722</v>
      </c>
      <c r="L17" s="31">
        <v>349449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583133</v>
      </c>
      <c r="D25" s="41">
        <f t="shared" ref="D25:L25" si="1">SUM(D15:D24)</f>
        <v>0</v>
      </c>
      <c r="E25" s="42">
        <f t="shared" si="1"/>
        <v>-128255</v>
      </c>
      <c r="F25" s="43">
        <f t="shared" si="1"/>
        <v>20000</v>
      </c>
      <c r="G25" s="41">
        <f t="shared" si="1"/>
        <v>20000</v>
      </c>
      <c r="H25" s="42">
        <f t="shared" si="1"/>
        <v>20000</v>
      </c>
      <c r="I25" s="44">
        <f t="shared" si="1"/>
        <v>38800</v>
      </c>
      <c r="J25" s="45">
        <f t="shared" si="1"/>
        <v>320002</v>
      </c>
      <c r="K25" s="41">
        <f t="shared" si="1"/>
        <v>334722</v>
      </c>
      <c r="L25" s="42">
        <f t="shared" si="1"/>
        <v>349449</v>
      </c>
    </row>
    <row r="26" spans="1:12" x14ac:dyDescent="0.25">
      <c r="A26" s="33" t="s">
        <v>42</v>
      </c>
      <c r="B26" s="34" t="s">
        <v>19</v>
      </c>
      <c r="C26" s="35">
        <f>+C13+C25</f>
        <v>-1846572</v>
      </c>
      <c r="D26" s="35">
        <f t="shared" ref="D26:L26" si="2">+D13+D25</f>
        <v>-639808</v>
      </c>
      <c r="E26" s="36">
        <f t="shared" si="2"/>
        <v>-128255</v>
      </c>
      <c r="F26" s="37">
        <f t="shared" si="2"/>
        <v>5019999</v>
      </c>
      <c r="G26" s="35">
        <f t="shared" si="2"/>
        <v>5019999</v>
      </c>
      <c r="H26" s="36">
        <f t="shared" si="2"/>
        <v>5019999</v>
      </c>
      <c r="I26" s="38">
        <f t="shared" si="2"/>
        <v>24205</v>
      </c>
      <c r="J26" s="39">
        <f t="shared" si="2"/>
        <v>5112659</v>
      </c>
      <c r="K26" s="35">
        <f t="shared" si="2"/>
        <v>5127379</v>
      </c>
      <c r="L26" s="36">
        <f t="shared" si="2"/>
        <v>5142106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2868630</v>
      </c>
      <c r="D32" s="23">
        <v>3198475</v>
      </c>
      <c r="E32" s="24">
        <v>0</v>
      </c>
      <c r="F32" s="25">
        <v>0</v>
      </c>
      <c r="G32" s="23">
        <v>-2</v>
      </c>
      <c r="H32" s="24">
        <v>-2</v>
      </c>
      <c r="I32" s="26">
        <v>3413779</v>
      </c>
      <c r="J32" s="27">
        <v>65</v>
      </c>
      <c r="K32" s="23">
        <v>65</v>
      </c>
      <c r="L32" s="24">
        <v>65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-11386416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2868630</v>
      </c>
      <c r="D37" s="35">
        <f t="shared" ref="D37:L37" si="3">SUM(D29:D36)</f>
        <v>3198475</v>
      </c>
      <c r="E37" s="36">
        <f t="shared" si="3"/>
        <v>0</v>
      </c>
      <c r="F37" s="37">
        <f t="shared" si="3"/>
        <v>0</v>
      </c>
      <c r="G37" s="35">
        <f t="shared" si="3"/>
        <v>-2</v>
      </c>
      <c r="H37" s="36">
        <f t="shared" si="3"/>
        <v>-2</v>
      </c>
      <c r="I37" s="38">
        <f t="shared" si="3"/>
        <v>-7972637</v>
      </c>
      <c r="J37" s="39">
        <f t="shared" si="3"/>
        <v>65</v>
      </c>
      <c r="K37" s="35">
        <f t="shared" si="3"/>
        <v>65</v>
      </c>
      <c r="L37" s="36">
        <f t="shared" si="3"/>
        <v>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2868630</v>
      </c>
      <c r="D44" s="35">
        <f t="shared" ref="D44:L44" si="5">+D37+D43</f>
        <v>3198475</v>
      </c>
      <c r="E44" s="36">
        <f t="shared" si="5"/>
        <v>0</v>
      </c>
      <c r="F44" s="37">
        <f t="shared" si="5"/>
        <v>0</v>
      </c>
      <c r="G44" s="35">
        <f t="shared" si="5"/>
        <v>-2</v>
      </c>
      <c r="H44" s="36">
        <f t="shared" si="5"/>
        <v>-2</v>
      </c>
      <c r="I44" s="38">
        <f t="shared" si="5"/>
        <v>-7972637</v>
      </c>
      <c r="J44" s="39">
        <f t="shared" si="5"/>
        <v>65</v>
      </c>
      <c r="K44" s="35">
        <f t="shared" si="5"/>
        <v>65</v>
      </c>
      <c r="L44" s="36">
        <f t="shared" si="5"/>
        <v>65</v>
      </c>
    </row>
    <row r="45" spans="1:12" x14ac:dyDescent="0.25">
      <c r="A45" s="47" t="s">
        <v>62</v>
      </c>
      <c r="B45" s="48" t="s">
        <v>63</v>
      </c>
      <c r="C45" s="49">
        <f>+C26-C44</f>
        <v>-4715202</v>
      </c>
      <c r="D45" s="49">
        <f t="shared" ref="D45:L45" si="6">+D26-D44</f>
        <v>-3838283</v>
      </c>
      <c r="E45" s="50">
        <f t="shared" si="6"/>
        <v>-128255</v>
      </c>
      <c r="F45" s="51">
        <f t="shared" si="6"/>
        <v>5019999</v>
      </c>
      <c r="G45" s="49">
        <f t="shared" si="6"/>
        <v>5020001</v>
      </c>
      <c r="H45" s="50">
        <f t="shared" si="6"/>
        <v>5020001</v>
      </c>
      <c r="I45" s="52">
        <f t="shared" si="6"/>
        <v>7996842</v>
      </c>
      <c r="J45" s="53">
        <f t="shared" si="6"/>
        <v>5112594</v>
      </c>
      <c r="K45" s="49">
        <f t="shared" si="6"/>
        <v>5127314</v>
      </c>
      <c r="L45" s="50">
        <f t="shared" si="6"/>
        <v>5142041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-159718</v>
      </c>
      <c r="D47" s="23">
        <v>-676</v>
      </c>
      <c r="E47" s="24">
        <v>0</v>
      </c>
      <c r="F47" s="25">
        <v>0</v>
      </c>
      <c r="G47" s="23">
        <v>0</v>
      </c>
      <c r="H47" s="24">
        <v>0</v>
      </c>
      <c r="I47" s="26">
        <v>51045</v>
      </c>
      <c r="J47" s="27">
        <v>1</v>
      </c>
      <c r="K47" s="23">
        <v>1</v>
      </c>
      <c r="L47" s="24">
        <v>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-159718</v>
      </c>
      <c r="D50" s="56">
        <f t="shared" ref="D50:L50" si="7">SUM(D47:D49)</f>
        <v>-676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51045</v>
      </c>
      <c r="J50" s="60">
        <f t="shared" si="7"/>
        <v>1</v>
      </c>
      <c r="K50" s="56">
        <f t="shared" si="7"/>
        <v>1</v>
      </c>
      <c r="L50" s="57">
        <f t="shared" si="7"/>
        <v>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-8857462</v>
      </c>
      <c r="D6" s="23">
        <v>-14325893</v>
      </c>
      <c r="E6" s="24">
        <v>-866356</v>
      </c>
      <c r="F6" s="25">
        <v>21752832</v>
      </c>
      <c r="G6" s="23">
        <v>14358283</v>
      </c>
      <c r="H6" s="24">
        <v>14358283</v>
      </c>
      <c r="I6" s="26">
        <v>-1233755</v>
      </c>
      <c r="J6" s="27">
        <v>-3921217</v>
      </c>
      <c r="K6" s="23">
        <v>-4184553</v>
      </c>
      <c r="L6" s="24">
        <v>-4426462</v>
      </c>
    </row>
    <row r="7" spans="1:12" x14ac:dyDescent="0.25">
      <c r="A7" s="28" t="s">
        <v>22</v>
      </c>
      <c r="B7" s="22" t="s">
        <v>9</v>
      </c>
      <c r="C7" s="23">
        <v>517879</v>
      </c>
      <c r="D7" s="23">
        <v>-162057</v>
      </c>
      <c r="E7" s="24">
        <v>-44260</v>
      </c>
      <c r="F7" s="25">
        <v>-3370552</v>
      </c>
      <c r="G7" s="23">
        <v>-3370553</v>
      </c>
      <c r="H7" s="24">
        <v>-3370553</v>
      </c>
      <c r="I7" s="26">
        <v>23113</v>
      </c>
      <c r="J7" s="27">
        <v>-3370552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-5463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1526088</v>
      </c>
      <c r="H11" s="31">
        <v>1526088</v>
      </c>
      <c r="I11" s="26">
        <v>0</v>
      </c>
      <c r="J11" s="32">
        <v>218821</v>
      </c>
      <c r="K11" s="30">
        <v>228703</v>
      </c>
      <c r="L11" s="31">
        <v>238958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-8345046</v>
      </c>
      <c r="D13" s="35">
        <f t="shared" ref="D13:L13" si="0">SUM(D6:D12)</f>
        <v>-14487950</v>
      </c>
      <c r="E13" s="36">
        <f t="shared" si="0"/>
        <v>-910616</v>
      </c>
      <c r="F13" s="37">
        <f t="shared" si="0"/>
        <v>18382280</v>
      </c>
      <c r="G13" s="35">
        <f t="shared" si="0"/>
        <v>12513818</v>
      </c>
      <c r="H13" s="36">
        <f t="shared" si="0"/>
        <v>12513818</v>
      </c>
      <c r="I13" s="38">
        <f t="shared" si="0"/>
        <v>-1210642</v>
      </c>
      <c r="J13" s="39">
        <f t="shared" si="0"/>
        <v>-7072948</v>
      </c>
      <c r="K13" s="35">
        <f t="shared" si="0"/>
        <v>-3955850</v>
      </c>
      <c r="L13" s="36">
        <f t="shared" si="0"/>
        <v>-4187504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354367</v>
      </c>
      <c r="D17" s="23">
        <v>414949</v>
      </c>
      <c r="E17" s="24">
        <v>-306349</v>
      </c>
      <c r="F17" s="29">
        <v>0</v>
      </c>
      <c r="G17" s="30">
        <v>0</v>
      </c>
      <c r="H17" s="31">
        <v>0</v>
      </c>
      <c r="I17" s="26">
        <v>-146304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354367</v>
      </c>
      <c r="D25" s="41">
        <f t="shared" ref="D25:L25" si="1">SUM(D15:D24)</f>
        <v>414949</v>
      </c>
      <c r="E25" s="42">
        <f t="shared" si="1"/>
        <v>-306349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-146304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-7990679</v>
      </c>
      <c r="D26" s="35">
        <f t="shared" ref="D26:L26" si="2">+D13+D25</f>
        <v>-14073001</v>
      </c>
      <c r="E26" s="36">
        <f t="shared" si="2"/>
        <v>-1216965</v>
      </c>
      <c r="F26" s="37">
        <f t="shared" si="2"/>
        <v>18382280</v>
      </c>
      <c r="G26" s="35">
        <f t="shared" si="2"/>
        <v>12513818</v>
      </c>
      <c r="H26" s="36">
        <f t="shared" si="2"/>
        <v>12513818</v>
      </c>
      <c r="I26" s="38">
        <f t="shared" si="2"/>
        <v>-1356946</v>
      </c>
      <c r="J26" s="39">
        <f t="shared" si="2"/>
        <v>-7072948</v>
      </c>
      <c r="K26" s="35">
        <f t="shared" si="2"/>
        <v>-3955850</v>
      </c>
      <c r="L26" s="36">
        <f t="shared" si="2"/>
        <v>-4187504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13405384</v>
      </c>
      <c r="D32" s="23">
        <v>13508486</v>
      </c>
      <c r="E32" s="24">
        <v>1003232</v>
      </c>
      <c r="F32" s="25">
        <v>0</v>
      </c>
      <c r="G32" s="23">
        <v>0</v>
      </c>
      <c r="H32" s="24">
        <v>0</v>
      </c>
      <c r="I32" s="26">
        <v>922895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-2014943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1350000</v>
      </c>
      <c r="G35" s="23">
        <v>4050000</v>
      </c>
      <c r="H35" s="24">
        <v>4050000</v>
      </c>
      <c r="I35" s="26">
        <v>0</v>
      </c>
      <c r="J35" s="27">
        <v>218821</v>
      </c>
      <c r="K35" s="23">
        <v>228703</v>
      </c>
      <c r="L35" s="24">
        <v>238958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11390441</v>
      </c>
      <c r="D37" s="35">
        <f t="shared" ref="D37:L37" si="3">SUM(D29:D36)</f>
        <v>13508486</v>
      </c>
      <c r="E37" s="36">
        <f t="shared" si="3"/>
        <v>1003232</v>
      </c>
      <c r="F37" s="37">
        <f t="shared" si="3"/>
        <v>1350000</v>
      </c>
      <c r="G37" s="35">
        <f t="shared" si="3"/>
        <v>4050000</v>
      </c>
      <c r="H37" s="36">
        <f t="shared" si="3"/>
        <v>4050000</v>
      </c>
      <c r="I37" s="38">
        <f t="shared" si="3"/>
        <v>922895</v>
      </c>
      <c r="J37" s="39">
        <f t="shared" si="3"/>
        <v>218821</v>
      </c>
      <c r="K37" s="35">
        <f t="shared" si="3"/>
        <v>228703</v>
      </c>
      <c r="L37" s="36">
        <f t="shared" si="3"/>
        <v>238958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11390441</v>
      </c>
      <c r="D44" s="35">
        <f t="shared" ref="D44:L44" si="5">+D37+D43</f>
        <v>13508486</v>
      </c>
      <c r="E44" s="36">
        <f t="shared" si="5"/>
        <v>1003232</v>
      </c>
      <c r="F44" s="37">
        <f t="shared" si="5"/>
        <v>1350000</v>
      </c>
      <c r="G44" s="35">
        <f t="shared" si="5"/>
        <v>4050000</v>
      </c>
      <c r="H44" s="36">
        <f t="shared" si="5"/>
        <v>4050000</v>
      </c>
      <c r="I44" s="38">
        <f t="shared" si="5"/>
        <v>922895</v>
      </c>
      <c r="J44" s="39">
        <f t="shared" si="5"/>
        <v>218821</v>
      </c>
      <c r="K44" s="35">
        <f t="shared" si="5"/>
        <v>228703</v>
      </c>
      <c r="L44" s="36">
        <f t="shared" si="5"/>
        <v>238958</v>
      </c>
    </row>
    <row r="45" spans="1:12" x14ac:dyDescent="0.25">
      <c r="A45" s="47" t="s">
        <v>62</v>
      </c>
      <c r="B45" s="48" t="s">
        <v>63</v>
      </c>
      <c r="C45" s="49">
        <f>+C26-C44</f>
        <v>-19381120</v>
      </c>
      <c r="D45" s="49">
        <f t="shared" ref="D45:L45" si="6">+D26-D44</f>
        <v>-27581487</v>
      </c>
      <c r="E45" s="50">
        <f t="shared" si="6"/>
        <v>-2220197</v>
      </c>
      <c r="F45" s="51">
        <f t="shared" si="6"/>
        <v>17032280</v>
      </c>
      <c r="G45" s="49">
        <f t="shared" si="6"/>
        <v>8463818</v>
      </c>
      <c r="H45" s="50">
        <f t="shared" si="6"/>
        <v>8463818</v>
      </c>
      <c r="I45" s="52">
        <f t="shared" si="6"/>
        <v>-2279841</v>
      </c>
      <c r="J45" s="53">
        <f t="shared" si="6"/>
        <v>-7291769</v>
      </c>
      <c r="K45" s="49">
        <f t="shared" si="6"/>
        <v>-4184553</v>
      </c>
      <c r="L45" s="50">
        <f t="shared" si="6"/>
        <v>-4426462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-858533</v>
      </c>
      <c r="K6" s="23">
        <v>-932567</v>
      </c>
      <c r="L6" s="24">
        <v>-1125567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-1</v>
      </c>
      <c r="K7" s="23">
        <v>1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237697</v>
      </c>
      <c r="K11" s="30">
        <v>241849</v>
      </c>
      <c r="L11" s="31">
        <v>252489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-620837</v>
      </c>
      <c r="K13" s="35">
        <f t="shared" si="0"/>
        <v>-690717</v>
      </c>
      <c r="L13" s="36">
        <f t="shared" si="0"/>
        <v>-873078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-2672843</v>
      </c>
      <c r="D17" s="23">
        <v>4557936</v>
      </c>
      <c r="E17" s="24">
        <v>3952536</v>
      </c>
      <c r="F17" s="29">
        <v>1057350</v>
      </c>
      <c r="G17" s="30">
        <v>1057392</v>
      </c>
      <c r="H17" s="31">
        <v>1057392</v>
      </c>
      <c r="I17" s="26">
        <v>-12803610</v>
      </c>
      <c r="J17" s="32">
        <v>87529</v>
      </c>
      <c r="K17" s="30">
        <v>91555</v>
      </c>
      <c r="L17" s="31">
        <v>95588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-16000000</v>
      </c>
      <c r="K23" s="23">
        <v>-13000000</v>
      </c>
      <c r="L23" s="24">
        <v>-9000001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-2672843</v>
      </c>
      <c r="D25" s="41">
        <f t="shared" ref="D25:L25" si="1">SUM(D15:D24)</f>
        <v>4557936</v>
      </c>
      <c r="E25" s="42">
        <f t="shared" si="1"/>
        <v>3952536</v>
      </c>
      <c r="F25" s="43">
        <f t="shared" si="1"/>
        <v>1057350</v>
      </c>
      <c r="G25" s="41">
        <f t="shared" si="1"/>
        <v>1057392</v>
      </c>
      <c r="H25" s="42">
        <f t="shared" si="1"/>
        <v>1057392</v>
      </c>
      <c r="I25" s="44">
        <f t="shared" si="1"/>
        <v>-12803610</v>
      </c>
      <c r="J25" s="45">
        <f t="shared" si="1"/>
        <v>-15912471</v>
      </c>
      <c r="K25" s="41">
        <f t="shared" si="1"/>
        <v>-12908445</v>
      </c>
      <c r="L25" s="42">
        <f t="shared" si="1"/>
        <v>-8904413</v>
      </c>
    </row>
    <row r="26" spans="1:12" x14ac:dyDescent="0.25">
      <c r="A26" s="33" t="s">
        <v>42</v>
      </c>
      <c r="B26" s="34" t="s">
        <v>19</v>
      </c>
      <c r="C26" s="35">
        <f>+C13+C25</f>
        <v>-2672843</v>
      </c>
      <c r="D26" s="35">
        <f t="shared" ref="D26:L26" si="2">+D13+D25</f>
        <v>4557936</v>
      </c>
      <c r="E26" s="36">
        <f t="shared" si="2"/>
        <v>3952536</v>
      </c>
      <c r="F26" s="37">
        <f t="shared" si="2"/>
        <v>1057350</v>
      </c>
      <c r="G26" s="35">
        <f t="shared" si="2"/>
        <v>1057392</v>
      </c>
      <c r="H26" s="36">
        <f t="shared" si="2"/>
        <v>1057392</v>
      </c>
      <c r="I26" s="38">
        <f t="shared" si="2"/>
        <v>-12803610</v>
      </c>
      <c r="J26" s="39">
        <f t="shared" si="2"/>
        <v>-16533308</v>
      </c>
      <c r="K26" s="35">
        <f t="shared" si="2"/>
        <v>-13599162</v>
      </c>
      <c r="L26" s="36">
        <f t="shared" si="2"/>
        <v>-9777491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3368103</v>
      </c>
      <c r="F32" s="25">
        <v>0</v>
      </c>
      <c r="G32" s="23">
        <v>-4</v>
      </c>
      <c r="H32" s="24">
        <v>-4</v>
      </c>
      <c r="I32" s="26">
        <v>5626320</v>
      </c>
      <c r="J32" s="27">
        <v>0</v>
      </c>
      <c r="K32" s="23">
        <v>0</v>
      </c>
      <c r="L32" s="24">
        <v>-5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862974</v>
      </c>
      <c r="K35" s="23">
        <v>902672</v>
      </c>
      <c r="L35" s="24">
        <v>942390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3368103</v>
      </c>
      <c r="F37" s="37">
        <f t="shared" si="3"/>
        <v>0</v>
      </c>
      <c r="G37" s="35">
        <f t="shared" si="3"/>
        <v>-4</v>
      </c>
      <c r="H37" s="36">
        <f t="shared" si="3"/>
        <v>-4</v>
      </c>
      <c r="I37" s="38">
        <f t="shared" si="3"/>
        <v>5626320</v>
      </c>
      <c r="J37" s="39">
        <f t="shared" si="3"/>
        <v>862974</v>
      </c>
      <c r="K37" s="35">
        <f t="shared" si="3"/>
        <v>902672</v>
      </c>
      <c r="L37" s="36">
        <f t="shared" si="3"/>
        <v>942385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-250848</v>
      </c>
      <c r="J39" s="27">
        <v>0</v>
      </c>
      <c r="K39" s="23">
        <v>0</v>
      </c>
      <c r="L39" s="24">
        <v>-3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-250848</v>
      </c>
      <c r="J43" s="45">
        <f t="shared" si="4"/>
        <v>0</v>
      </c>
      <c r="K43" s="41">
        <f t="shared" si="4"/>
        <v>0</v>
      </c>
      <c r="L43" s="42">
        <f t="shared" si="4"/>
        <v>-3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3368103</v>
      </c>
      <c r="F44" s="37">
        <f t="shared" si="5"/>
        <v>0</v>
      </c>
      <c r="G44" s="35">
        <f t="shared" si="5"/>
        <v>-4</v>
      </c>
      <c r="H44" s="36">
        <f t="shared" si="5"/>
        <v>-4</v>
      </c>
      <c r="I44" s="38">
        <f t="shared" si="5"/>
        <v>5375472</v>
      </c>
      <c r="J44" s="39">
        <f t="shared" si="5"/>
        <v>862974</v>
      </c>
      <c r="K44" s="35">
        <f t="shared" si="5"/>
        <v>902672</v>
      </c>
      <c r="L44" s="36">
        <f t="shared" si="5"/>
        <v>942382</v>
      </c>
    </row>
    <row r="45" spans="1:12" x14ac:dyDescent="0.25">
      <c r="A45" s="47" t="s">
        <v>62</v>
      </c>
      <c r="B45" s="48" t="s">
        <v>63</v>
      </c>
      <c r="C45" s="49">
        <f>+C26-C44</f>
        <v>-2672843</v>
      </c>
      <c r="D45" s="49">
        <f t="shared" ref="D45:L45" si="6">+D26-D44</f>
        <v>4557936</v>
      </c>
      <c r="E45" s="50">
        <f t="shared" si="6"/>
        <v>584433</v>
      </c>
      <c r="F45" s="51">
        <f t="shared" si="6"/>
        <v>1057350</v>
      </c>
      <c r="G45" s="49">
        <f t="shared" si="6"/>
        <v>1057396</v>
      </c>
      <c r="H45" s="50">
        <f t="shared" si="6"/>
        <v>1057396</v>
      </c>
      <c r="I45" s="52">
        <f t="shared" si="6"/>
        <v>-18179082</v>
      </c>
      <c r="J45" s="53">
        <f t="shared" si="6"/>
        <v>-17396282</v>
      </c>
      <c r="K45" s="49">
        <f t="shared" si="6"/>
        <v>-14501834</v>
      </c>
      <c r="L45" s="50">
        <f t="shared" si="6"/>
        <v>-10719873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2521522</v>
      </c>
      <c r="E17" s="24">
        <v>3086653</v>
      </c>
      <c r="F17" s="29">
        <v>0</v>
      </c>
      <c r="G17" s="30">
        <v>1500000</v>
      </c>
      <c r="H17" s="31">
        <v>1500000</v>
      </c>
      <c r="I17" s="26">
        <v>-8334571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2521522</v>
      </c>
      <c r="E25" s="42">
        <f t="shared" si="1"/>
        <v>3086653</v>
      </c>
      <c r="F25" s="43">
        <f t="shared" si="1"/>
        <v>0</v>
      </c>
      <c r="G25" s="41">
        <f t="shared" si="1"/>
        <v>1500000</v>
      </c>
      <c r="H25" s="42">
        <f t="shared" si="1"/>
        <v>1500000</v>
      </c>
      <c r="I25" s="44">
        <f t="shared" si="1"/>
        <v>-8334571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2521522</v>
      </c>
      <c r="E26" s="36">
        <f t="shared" si="2"/>
        <v>3086653</v>
      </c>
      <c r="F26" s="37">
        <f t="shared" si="2"/>
        <v>0</v>
      </c>
      <c r="G26" s="35">
        <f t="shared" si="2"/>
        <v>1500000</v>
      </c>
      <c r="H26" s="36">
        <f t="shared" si="2"/>
        <v>1500000</v>
      </c>
      <c r="I26" s="38">
        <f t="shared" si="2"/>
        <v>-8334571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2521522</v>
      </c>
      <c r="E45" s="50">
        <f t="shared" si="6"/>
        <v>3086653</v>
      </c>
      <c r="F45" s="51">
        <f t="shared" si="6"/>
        <v>0</v>
      </c>
      <c r="G45" s="49">
        <f t="shared" si="6"/>
        <v>1500000</v>
      </c>
      <c r="H45" s="50">
        <f t="shared" si="6"/>
        <v>1500000</v>
      </c>
      <c r="I45" s="52">
        <f t="shared" si="6"/>
        <v>-8334571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237839346</v>
      </c>
      <c r="D47" s="23">
        <v>-71982923</v>
      </c>
      <c r="E47" s="24">
        <v>-116242407</v>
      </c>
      <c r="F47" s="25">
        <v>40801788</v>
      </c>
      <c r="G47" s="23">
        <v>40801788</v>
      </c>
      <c r="H47" s="24">
        <v>40801788</v>
      </c>
      <c r="I47" s="26">
        <v>-123953198</v>
      </c>
      <c r="J47" s="27">
        <v>121348538</v>
      </c>
      <c r="K47" s="23">
        <v>126642190</v>
      </c>
      <c r="L47" s="24">
        <v>131749870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237839346</v>
      </c>
      <c r="D50" s="56">
        <f t="shared" ref="D50:L50" si="7">SUM(D47:D49)</f>
        <v>-71982923</v>
      </c>
      <c r="E50" s="57">
        <f t="shared" si="7"/>
        <v>-116242407</v>
      </c>
      <c r="F50" s="58">
        <f t="shared" si="7"/>
        <v>40801788</v>
      </c>
      <c r="G50" s="56">
        <f t="shared" si="7"/>
        <v>40801788</v>
      </c>
      <c r="H50" s="57">
        <f t="shared" si="7"/>
        <v>40801788</v>
      </c>
      <c r="I50" s="59">
        <f t="shared" si="7"/>
        <v>-123953198</v>
      </c>
      <c r="J50" s="60">
        <f t="shared" si="7"/>
        <v>121348538</v>
      </c>
      <c r="K50" s="56">
        <f t="shared" si="7"/>
        <v>126642190</v>
      </c>
      <c r="L50" s="57">
        <f t="shared" si="7"/>
        <v>131749870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-23337562</v>
      </c>
      <c r="D6" s="23">
        <v>-25791190</v>
      </c>
      <c r="E6" s="24">
        <v>-25789451</v>
      </c>
      <c r="F6" s="25">
        <v>-18395154</v>
      </c>
      <c r="G6" s="23">
        <v>-17629747</v>
      </c>
      <c r="H6" s="24">
        <v>-17629747</v>
      </c>
      <c r="I6" s="26">
        <v>-26263577</v>
      </c>
      <c r="J6" s="27">
        <v>-17400667</v>
      </c>
      <c r="K6" s="23">
        <v>-35601767</v>
      </c>
      <c r="L6" s="24">
        <v>-54603715</v>
      </c>
    </row>
    <row r="7" spans="1:12" x14ac:dyDescent="0.25">
      <c r="A7" s="28" t="s">
        <v>22</v>
      </c>
      <c r="B7" s="22" t="s">
        <v>9</v>
      </c>
      <c r="C7" s="23">
        <v>21055506</v>
      </c>
      <c r="D7" s="23">
        <v>24354326</v>
      </c>
      <c r="E7" s="24">
        <v>28522964</v>
      </c>
      <c r="F7" s="25">
        <v>26284037</v>
      </c>
      <c r="G7" s="23">
        <v>25969513</v>
      </c>
      <c r="H7" s="24">
        <v>25969513</v>
      </c>
      <c r="I7" s="26">
        <v>32461870</v>
      </c>
      <c r="J7" s="27">
        <v>47536</v>
      </c>
      <c r="K7" s="23">
        <v>97260</v>
      </c>
      <c r="L7" s="24">
        <v>149171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1293122</v>
      </c>
      <c r="D11" s="23">
        <v>1911826</v>
      </c>
      <c r="E11" s="24">
        <v>128243</v>
      </c>
      <c r="F11" s="29">
        <v>0</v>
      </c>
      <c r="G11" s="30">
        <v>0</v>
      </c>
      <c r="H11" s="31">
        <v>0</v>
      </c>
      <c r="I11" s="26">
        <v>1441882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-49664</v>
      </c>
      <c r="D12" s="23">
        <v>-49664</v>
      </c>
      <c r="E12" s="24">
        <v>-49664</v>
      </c>
      <c r="F12" s="25">
        <v>0</v>
      </c>
      <c r="G12" s="23">
        <v>0</v>
      </c>
      <c r="H12" s="24">
        <v>0</v>
      </c>
      <c r="I12" s="26">
        <v>-49664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-1038598</v>
      </c>
      <c r="D13" s="35">
        <f t="shared" ref="D13:L13" si="0">SUM(D6:D12)</f>
        <v>425298</v>
      </c>
      <c r="E13" s="36">
        <f t="shared" si="0"/>
        <v>2812092</v>
      </c>
      <c r="F13" s="37">
        <f t="shared" si="0"/>
        <v>7888883</v>
      </c>
      <c r="G13" s="35">
        <f t="shared" si="0"/>
        <v>8339766</v>
      </c>
      <c r="H13" s="36">
        <f t="shared" si="0"/>
        <v>8339766</v>
      </c>
      <c r="I13" s="38">
        <f t="shared" si="0"/>
        <v>7590511</v>
      </c>
      <c r="J13" s="39">
        <f t="shared" si="0"/>
        <v>-17353131</v>
      </c>
      <c r="K13" s="35">
        <f t="shared" si="0"/>
        <v>-35504507</v>
      </c>
      <c r="L13" s="36">
        <f t="shared" si="0"/>
        <v>-54454544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23868600</v>
      </c>
      <c r="D17" s="23">
        <v>15087381</v>
      </c>
      <c r="E17" s="24">
        <v>15422949</v>
      </c>
      <c r="F17" s="29">
        <v>700000</v>
      </c>
      <c r="G17" s="30">
        <v>-800000</v>
      </c>
      <c r="H17" s="31">
        <v>-800000</v>
      </c>
      <c r="I17" s="26">
        <v>21594171</v>
      </c>
      <c r="J17" s="32">
        <v>-2899932</v>
      </c>
      <c r="K17" s="30">
        <v>-5933261</v>
      </c>
      <c r="L17" s="31">
        <v>-9100056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23868600</v>
      </c>
      <c r="D25" s="41">
        <f t="shared" ref="D25:L25" si="1">SUM(D15:D24)</f>
        <v>15087381</v>
      </c>
      <c r="E25" s="42">
        <f t="shared" si="1"/>
        <v>15422949</v>
      </c>
      <c r="F25" s="43">
        <f t="shared" si="1"/>
        <v>700000</v>
      </c>
      <c r="G25" s="41">
        <f t="shared" si="1"/>
        <v>-800000</v>
      </c>
      <c r="H25" s="42">
        <f t="shared" si="1"/>
        <v>-800000</v>
      </c>
      <c r="I25" s="44">
        <f t="shared" si="1"/>
        <v>21594171</v>
      </c>
      <c r="J25" s="45">
        <f t="shared" si="1"/>
        <v>-2899932</v>
      </c>
      <c r="K25" s="41">
        <f t="shared" si="1"/>
        <v>-5933261</v>
      </c>
      <c r="L25" s="42">
        <f t="shared" si="1"/>
        <v>-9100056</v>
      </c>
    </row>
    <row r="26" spans="1:12" x14ac:dyDescent="0.25">
      <c r="A26" s="33" t="s">
        <v>42</v>
      </c>
      <c r="B26" s="34" t="s">
        <v>19</v>
      </c>
      <c r="C26" s="35">
        <f>+C13+C25</f>
        <v>22830002</v>
      </c>
      <c r="D26" s="35">
        <f t="shared" ref="D26:L26" si="2">+D13+D25</f>
        <v>15512679</v>
      </c>
      <c r="E26" s="36">
        <f t="shared" si="2"/>
        <v>18235041</v>
      </c>
      <c r="F26" s="37">
        <f t="shared" si="2"/>
        <v>8588883</v>
      </c>
      <c r="G26" s="35">
        <f t="shared" si="2"/>
        <v>7539766</v>
      </c>
      <c r="H26" s="36">
        <f t="shared" si="2"/>
        <v>7539766</v>
      </c>
      <c r="I26" s="38">
        <f t="shared" si="2"/>
        <v>29184682</v>
      </c>
      <c r="J26" s="39">
        <f t="shared" si="2"/>
        <v>-20253063</v>
      </c>
      <c r="K26" s="35">
        <f t="shared" si="2"/>
        <v>-41437768</v>
      </c>
      <c r="L26" s="36">
        <f t="shared" si="2"/>
        <v>-63554600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1646370</v>
      </c>
      <c r="D32" s="23">
        <v>497438</v>
      </c>
      <c r="E32" s="24">
        <v>511743</v>
      </c>
      <c r="F32" s="25">
        <v>0</v>
      </c>
      <c r="G32" s="23">
        <v>-8499</v>
      </c>
      <c r="H32" s="24">
        <v>-8499</v>
      </c>
      <c r="I32" s="26">
        <v>1783795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-1802</v>
      </c>
      <c r="F33" s="25">
        <v>0</v>
      </c>
      <c r="G33" s="23">
        <v>0</v>
      </c>
      <c r="H33" s="24">
        <v>0</v>
      </c>
      <c r="I33" s="26">
        <v>-1802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2027723</v>
      </c>
      <c r="D35" s="23">
        <v>2606351</v>
      </c>
      <c r="E35" s="24">
        <v>3177182</v>
      </c>
      <c r="F35" s="25">
        <v>1105203</v>
      </c>
      <c r="G35" s="23">
        <v>1105203</v>
      </c>
      <c r="H35" s="24">
        <v>1105203</v>
      </c>
      <c r="I35" s="26">
        <v>4352563</v>
      </c>
      <c r="J35" s="27">
        <v>1192293</v>
      </c>
      <c r="K35" s="23">
        <v>2439432</v>
      </c>
      <c r="L35" s="24">
        <v>3741445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3674093</v>
      </c>
      <c r="D37" s="35">
        <f t="shared" ref="D37:L37" si="3">SUM(D29:D36)</f>
        <v>3103789</v>
      </c>
      <c r="E37" s="36">
        <f t="shared" si="3"/>
        <v>3687123</v>
      </c>
      <c r="F37" s="37">
        <f t="shared" si="3"/>
        <v>1105203</v>
      </c>
      <c r="G37" s="35">
        <f t="shared" si="3"/>
        <v>1096704</v>
      </c>
      <c r="H37" s="36">
        <f t="shared" si="3"/>
        <v>1096704</v>
      </c>
      <c r="I37" s="38">
        <f t="shared" si="3"/>
        <v>6134556</v>
      </c>
      <c r="J37" s="39">
        <f t="shared" si="3"/>
        <v>1192293</v>
      </c>
      <c r="K37" s="35">
        <f t="shared" si="3"/>
        <v>2439432</v>
      </c>
      <c r="L37" s="36">
        <f t="shared" si="3"/>
        <v>3741445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3674093</v>
      </c>
      <c r="D44" s="35">
        <f t="shared" ref="D44:L44" si="5">+D37+D43</f>
        <v>3103789</v>
      </c>
      <c r="E44" s="36">
        <f t="shared" si="5"/>
        <v>3687123</v>
      </c>
      <c r="F44" s="37">
        <f t="shared" si="5"/>
        <v>1105203</v>
      </c>
      <c r="G44" s="35">
        <f t="shared" si="5"/>
        <v>1096704</v>
      </c>
      <c r="H44" s="36">
        <f t="shared" si="5"/>
        <v>1096704</v>
      </c>
      <c r="I44" s="38">
        <f t="shared" si="5"/>
        <v>6134556</v>
      </c>
      <c r="J44" s="39">
        <f t="shared" si="5"/>
        <v>1192293</v>
      </c>
      <c r="K44" s="35">
        <f t="shared" si="5"/>
        <v>2439432</v>
      </c>
      <c r="L44" s="36">
        <f t="shared" si="5"/>
        <v>3741445</v>
      </c>
    </row>
    <row r="45" spans="1:12" x14ac:dyDescent="0.25">
      <c r="A45" s="47" t="s">
        <v>62</v>
      </c>
      <c r="B45" s="48" t="s">
        <v>63</v>
      </c>
      <c r="C45" s="49">
        <f>+C26-C44</f>
        <v>19155909</v>
      </c>
      <c r="D45" s="49">
        <f t="shared" ref="D45:L45" si="6">+D26-D44</f>
        <v>12408890</v>
      </c>
      <c r="E45" s="50">
        <f t="shared" si="6"/>
        <v>14547918</v>
      </c>
      <c r="F45" s="51">
        <f t="shared" si="6"/>
        <v>7483680</v>
      </c>
      <c r="G45" s="49">
        <f t="shared" si="6"/>
        <v>6443062</v>
      </c>
      <c r="H45" s="50">
        <f t="shared" si="6"/>
        <v>6443062</v>
      </c>
      <c r="I45" s="52">
        <f t="shared" si="6"/>
        <v>23050126</v>
      </c>
      <c r="J45" s="53">
        <f t="shared" si="6"/>
        <v>-21445356</v>
      </c>
      <c r="K45" s="49">
        <f t="shared" si="6"/>
        <v>-43877200</v>
      </c>
      <c r="L45" s="50">
        <f t="shared" si="6"/>
        <v>-67296045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-42934502</v>
      </c>
      <c r="F47" s="25">
        <v>-19980465</v>
      </c>
      <c r="G47" s="23">
        <v>-21021082</v>
      </c>
      <c r="H47" s="24">
        <v>-21021082</v>
      </c>
      <c r="I47" s="26">
        <v>-56695951</v>
      </c>
      <c r="J47" s="27">
        <v>-21445356</v>
      </c>
      <c r="K47" s="23">
        <v>-43877199</v>
      </c>
      <c r="L47" s="24">
        <v>-67296043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-42934502</v>
      </c>
      <c r="F50" s="58">
        <f t="shared" si="7"/>
        <v>-19980465</v>
      </c>
      <c r="G50" s="56">
        <f t="shared" si="7"/>
        <v>-21021082</v>
      </c>
      <c r="H50" s="57">
        <f t="shared" si="7"/>
        <v>-21021082</v>
      </c>
      <c r="I50" s="59">
        <f t="shared" si="7"/>
        <v>-56695951</v>
      </c>
      <c r="J50" s="60">
        <f t="shared" si="7"/>
        <v>-21445356</v>
      </c>
      <c r="K50" s="56">
        <f t="shared" si="7"/>
        <v>-43877199</v>
      </c>
      <c r="L50" s="57">
        <f t="shared" si="7"/>
        <v>-67296043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-6</v>
      </c>
    </row>
    <row r="7" spans="1:12" x14ac:dyDescent="0.25">
      <c r="A7" s="28" t="s">
        <v>22</v>
      </c>
      <c r="B7" s="22" t="s">
        <v>9</v>
      </c>
      <c r="C7" s="23">
        <v>939432</v>
      </c>
      <c r="D7" s="23">
        <v>1236316</v>
      </c>
      <c r="E7" s="24">
        <v>1385973</v>
      </c>
      <c r="F7" s="25">
        <v>2209281</v>
      </c>
      <c r="G7" s="23">
        <v>1755802</v>
      </c>
      <c r="H7" s="24">
        <v>1755802</v>
      </c>
      <c r="I7" s="26">
        <v>1322606</v>
      </c>
      <c r="J7" s="27">
        <v>2661141</v>
      </c>
      <c r="K7" s="23">
        <v>3547886</v>
      </c>
      <c r="L7" s="24">
        <v>6986874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939432</v>
      </c>
      <c r="D13" s="35">
        <f t="shared" ref="D13:L13" si="0">SUM(D6:D12)</f>
        <v>1236316</v>
      </c>
      <c r="E13" s="36">
        <f t="shared" si="0"/>
        <v>1385973</v>
      </c>
      <c r="F13" s="37">
        <f t="shared" si="0"/>
        <v>2209281</v>
      </c>
      <c r="G13" s="35">
        <f t="shared" si="0"/>
        <v>1755802</v>
      </c>
      <c r="H13" s="36">
        <f t="shared" si="0"/>
        <v>1755802</v>
      </c>
      <c r="I13" s="38">
        <f t="shared" si="0"/>
        <v>1322606</v>
      </c>
      <c r="J13" s="39">
        <f t="shared" si="0"/>
        <v>2661141</v>
      </c>
      <c r="K13" s="35">
        <f t="shared" si="0"/>
        <v>3547886</v>
      </c>
      <c r="L13" s="36">
        <f t="shared" si="0"/>
        <v>6986868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15374891</v>
      </c>
      <c r="D17" s="23">
        <v>61784866</v>
      </c>
      <c r="E17" s="24">
        <v>63913080</v>
      </c>
      <c r="F17" s="29">
        <v>64096601</v>
      </c>
      <c r="G17" s="30">
        <v>62519769</v>
      </c>
      <c r="H17" s="31">
        <v>62519769</v>
      </c>
      <c r="I17" s="26">
        <v>64319245</v>
      </c>
      <c r="J17" s="32">
        <v>60252709</v>
      </c>
      <c r="K17" s="30">
        <v>58460799</v>
      </c>
      <c r="L17" s="31">
        <v>74652314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15374891</v>
      </c>
      <c r="D25" s="41">
        <f t="shared" ref="D25:L25" si="1">SUM(D15:D24)</f>
        <v>61784866</v>
      </c>
      <c r="E25" s="42">
        <f t="shared" si="1"/>
        <v>63913080</v>
      </c>
      <c r="F25" s="43">
        <f t="shared" si="1"/>
        <v>64096601</v>
      </c>
      <c r="G25" s="41">
        <f t="shared" si="1"/>
        <v>62519769</v>
      </c>
      <c r="H25" s="42">
        <f t="shared" si="1"/>
        <v>62519769</v>
      </c>
      <c r="I25" s="44">
        <f t="shared" si="1"/>
        <v>64319245</v>
      </c>
      <c r="J25" s="45">
        <f t="shared" si="1"/>
        <v>60252709</v>
      </c>
      <c r="K25" s="41">
        <f t="shared" si="1"/>
        <v>58460799</v>
      </c>
      <c r="L25" s="42">
        <f t="shared" si="1"/>
        <v>74652314</v>
      </c>
    </row>
    <row r="26" spans="1:12" x14ac:dyDescent="0.25">
      <c r="A26" s="33" t="s">
        <v>42</v>
      </c>
      <c r="B26" s="34" t="s">
        <v>19</v>
      </c>
      <c r="C26" s="35">
        <f>+C13+C25</f>
        <v>16314323</v>
      </c>
      <c r="D26" s="35">
        <f t="shared" ref="D26:L26" si="2">+D13+D25</f>
        <v>63021182</v>
      </c>
      <c r="E26" s="36">
        <f t="shared" si="2"/>
        <v>65299053</v>
      </c>
      <c r="F26" s="37">
        <f t="shared" si="2"/>
        <v>66305882</v>
      </c>
      <c r="G26" s="35">
        <f t="shared" si="2"/>
        <v>64275571</v>
      </c>
      <c r="H26" s="36">
        <f t="shared" si="2"/>
        <v>64275571</v>
      </c>
      <c r="I26" s="38">
        <f t="shared" si="2"/>
        <v>65641851</v>
      </c>
      <c r="J26" s="39">
        <f t="shared" si="2"/>
        <v>62913850</v>
      </c>
      <c r="K26" s="35">
        <f t="shared" si="2"/>
        <v>62008685</v>
      </c>
      <c r="L26" s="36">
        <f t="shared" si="2"/>
        <v>81639182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5051668</v>
      </c>
      <c r="F32" s="25">
        <v>0</v>
      </c>
      <c r="G32" s="23">
        <v>0</v>
      </c>
      <c r="H32" s="24">
        <v>0</v>
      </c>
      <c r="I32" s="26">
        <v>6587698</v>
      </c>
      <c r="J32" s="27">
        <v>0</v>
      </c>
      <c r="K32" s="23">
        <v>0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-1179225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5051668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5408473</v>
      </c>
      <c r="J37" s="39">
        <f t="shared" si="3"/>
        <v>0</v>
      </c>
      <c r="K37" s="35">
        <f t="shared" si="3"/>
        <v>0</v>
      </c>
      <c r="L37" s="36">
        <f t="shared" si="3"/>
        <v>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8350181</v>
      </c>
      <c r="D40" s="23">
        <v>24971394</v>
      </c>
      <c r="E40" s="24">
        <v>27186481</v>
      </c>
      <c r="F40" s="25">
        <v>28971393</v>
      </c>
      <c r="G40" s="23">
        <v>29981883</v>
      </c>
      <c r="H40" s="24">
        <v>29981883</v>
      </c>
      <c r="I40" s="26">
        <v>31770857</v>
      </c>
      <c r="J40" s="27">
        <v>32819923</v>
      </c>
      <c r="K40" s="23">
        <v>35761993</v>
      </c>
      <c r="L40" s="24">
        <v>38821885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8350181</v>
      </c>
      <c r="D43" s="41">
        <f t="shared" ref="D43:L43" si="4">SUM(D39:D42)</f>
        <v>24971394</v>
      </c>
      <c r="E43" s="42">
        <f t="shared" si="4"/>
        <v>27186481</v>
      </c>
      <c r="F43" s="43">
        <f t="shared" si="4"/>
        <v>28971393</v>
      </c>
      <c r="G43" s="41">
        <f t="shared" si="4"/>
        <v>29981883</v>
      </c>
      <c r="H43" s="42">
        <f t="shared" si="4"/>
        <v>29981883</v>
      </c>
      <c r="I43" s="43">
        <f t="shared" si="4"/>
        <v>31770857</v>
      </c>
      <c r="J43" s="45">
        <f t="shared" si="4"/>
        <v>32819923</v>
      </c>
      <c r="K43" s="41">
        <f t="shared" si="4"/>
        <v>35761993</v>
      </c>
      <c r="L43" s="42">
        <f t="shared" si="4"/>
        <v>38821885</v>
      </c>
    </row>
    <row r="44" spans="1:12" x14ac:dyDescent="0.25">
      <c r="A44" s="33" t="s">
        <v>61</v>
      </c>
      <c r="B44" s="34" t="s">
        <v>19</v>
      </c>
      <c r="C44" s="35">
        <f>+C37+C43</f>
        <v>8350181</v>
      </c>
      <c r="D44" s="35">
        <f t="shared" ref="D44:L44" si="5">+D37+D43</f>
        <v>24971394</v>
      </c>
      <c r="E44" s="36">
        <f t="shared" si="5"/>
        <v>32238149</v>
      </c>
      <c r="F44" s="37">
        <f t="shared" si="5"/>
        <v>28971393</v>
      </c>
      <c r="G44" s="35">
        <f t="shared" si="5"/>
        <v>29981883</v>
      </c>
      <c r="H44" s="36">
        <f t="shared" si="5"/>
        <v>29981883</v>
      </c>
      <c r="I44" s="38">
        <f t="shared" si="5"/>
        <v>37179330</v>
      </c>
      <c r="J44" s="39">
        <f t="shared" si="5"/>
        <v>32819923</v>
      </c>
      <c r="K44" s="35">
        <f t="shared" si="5"/>
        <v>35761993</v>
      </c>
      <c r="L44" s="36">
        <f t="shared" si="5"/>
        <v>38821886</v>
      </c>
    </row>
    <row r="45" spans="1:12" x14ac:dyDescent="0.25">
      <c r="A45" s="47" t="s">
        <v>62</v>
      </c>
      <c r="B45" s="48" t="s">
        <v>63</v>
      </c>
      <c r="C45" s="49">
        <f>+C26-C44</f>
        <v>7964142</v>
      </c>
      <c r="D45" s="49">
        <f t="shared" ref="D45:L45" si="6">+D26-D44</f>
        <v>38049788</v>
      </c>
      <c r="E45" s="50">
        <f t="shared" si="6"/>
        <v>33060904</v>
      </c>
      <c r="F45" s="51">
        <f t="shared" si="6"/>
        <v>37334489</v>
      </c>
      <c r="G45" s="49">
        <f t="shared" si="6"/>
        <v>34293688</v>
      </c>
      <c r="H45" s="50">
        <f t="shared" si="6"/>
        <v>34293688</v>
      </c>
      <c r="I45" s="52">
        <f t="shared" si="6"/>
        <v>28462521</v>
      </c>
      <c r="J45" s="53">
        <f t="shared" si="6"/>
        <v>30093927</v>
      </c>
      <c r="K45" s="49">
        <f t="shared" si="6"/>
        <v>26246692</v>
      </c>
      <c r="L45" s="50">
        <f t="shared" si="6"/>
        <v>42817296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29480</v>
      </c>
      <c r="E6" s="24">
        <v>960920</v>
      </c>
      <c r="F6" s="25">
        <v>19243953</v>
      </c>
      <c r="G6" s="23">
        <v>55772845</v>
      </c>
      <c r="H6" s="24">
        <v>55772845</v>
      </c>
      <c r="I6" s="26">
        <v>822967</v>
      </c>
      <c r="J6" s="27">
        <v>39278234</v>
      </c>
      <c r="K6" s="23">
        <v>53316026</v>
      </c>
      <c r="L6" s="24">
        <v>55649005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1838108</v>
      </c>
      <c r="G7" s="23">
        <v>-10712540</v>
      </c>
      <c r="H7" s="24">
        <v>-10712540</v>
      </c>
      <c r="I7" s="26">
        <v>-4219747</v>
      </c>
      <c r="J7" s="27">
        <v>1717993</v>
      </c>
      <c r="K7" s="23">
        <v>-7844351</v>
      </c>
      <c r="L7" s="24">
        <v>-8120564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74252</v>
      </c>
      <c r="G11" s="30">
        <v>90130</v>
      </c>
      <c r="H11" s="31">
        <v>90130</v>
      </c>
      <c r="I11" s="26">
        <v>0</v>
      </c>
      <c r="J11" s="32">
        <v>128356</v>
      </c>
      <c r="K11" s="30">
        <v>144012</v>
      </c>
      <c r="L11" s="31">
        <v>150358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29480</v>
      </c>
      <c r="E13" s="36">
        <f t="shared" si="0"/>
        <v>960920</v>
      </c>
      <c r="F13" s="37">
        <f t="shared" si="0"/>
        <v>21156313</v>
      </c>
      <c r="G13" s="35">
        <f t="shared" si="0"/>
        <v>45150435</v>
      </c>
      <c r="H13" s="36">
        <f t="shared" si="0"/>
        <v>45150435</v>
      </c>
      <c r="I13" s="38">
        <f t="shared" si="0"/>
        <v>-3396780</v>
      </c>
      <c r="J13" s="39">
        <f t="shared" si="0"/>
        <v>41124583</v>
      </c>
      <c r="K13" s="35">
        <f t="shared" si="0"/>
        <v>45615687</v>
      </c>
      <c r="L13" s="36">
        <f t="shared" si="0"/>
        <v>47678799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7277948</v>
      </c>
      <c r="D17" s="23">
        <v>7478922</v>
      </c>
      <c r="E17" s="24">
        <v>7478922</v>
      </c>
      <c r="F17" s="29">
        <v>110570</v>
      </c>
      <c r="G17" s="30">
        <v>110570</v>
      </c>
      <c r="H17" s="31">
        <v>110570</v>
      </c>
      <c r="I17" s="26">
        <v>0</v>
      </c>
      <c r="J17" s="32">
        <v>375403</v>
      </c>
      <c r="K17" s="30">
        <v>459126</v>
      </c>
      <c r="L17" s="31">
        <v>479892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7277948</v>
      </c>
      <c r="D25" s="41">
        <f t="shared" ref="D25:L25" si="1">SUM(D15:D24)</f>
        <v>7478922</v>
      </c>
      <c r="E25" s="42">
        <f t="shared" si="1"/>
        <v>7478922</v>
      </c>
      <c r="F25" s="43">
        <f t="shared" si="1"/>
        <v>110570</v>
      </c>
      <c r="G25" s="41">
        <f t="shared" si="1"/>
        <v>110570</v>
      </c>
      <c r="H25" s="42">
        <f t="shared" si="1"/>
        <v>110570</v>
      </c>
      <c r="I25" s="44">
        <f t="shared" si="1"/>
        <v>0</v>
      </c>
      <c r="J25" s="45">
        <f t="shared" si="1"/>
        <v>375403</v>
      </c>
      <c r="K25" s="41">
        <f t="shared" si="1"/>
        <v>459126</v>
      </c>
      <c r="L25" s="42">
        <f t="shared" si="1"/>
        <v>479892</v>
      </c>
    </row>
    <row r="26" spans="1:12" x14ac:dyDescent="0.25">
      <c r="A26" s="33" t="s">
        <v>42</v>
      </c>
      <c r="B26" s="34" t="s">
        <v>19</v>
      </c>
      <c r="C26" s="35">
        <f>+C13+C25</f>
        <v>7277948</v>
      </c>
      <c r="D26" s="35">
        <f t="shared" ref="D26:L26" si="2">+D13+D25</f>
        <v>7508402</v>
      </c>
      <c r="E26" s="36">
        <f t="shared" si="2"/>
        <v>8439842</v>
      </c>
      <c r="F26" s="37">
        <f t="shared" si="2"/>
        <v>21266883</v>
      </c>
      <c r="G26" s="35">
        <f t="shared" si="2"/>
        <v>45261005</v>
      </c>
      <c r="H26" s="36">
        <f t="shared" si="2"/>
        <v>45261005</v>
      </c>
      <c r="I26" s="38">
        <f t="shared" si="2"/>
        <v>-3396780</v>
      </c>
      <c r="J26" s="39">
        <f t="shared" si="2"/>
        <v>41499986</v>
      </c>
      <c r="K26" s="35">
        <f t="shared" si="2"/>
        <v>46074813</v>
      </c>
      <c r="L26" s="36">
        <f t="shared" si="2"/>
        <v>48158691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6008345</v>
      </c>
      <c r="D32" s="23">
        <v>6008345</v>
      </c>
      <c r="E32" s="24">
        <v>6008345</v>
      </c>
      <c r="F32" s="25">
        <v>0</v>
      </c>
      <c r="G32" s="23">
        <v>0</v>
      </c>
      <c r="H32" s="24">
        <v>0</v>
      </c>
      <c r="I32" s="26">
        <v>2812853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4859189</v>
      </c>
      <c r="G35" s="23">
        <v>7785300</v>
      </c>
      <c r="H35" s="24">
        <v>7785300</v>
      </c>
      <c r="I35" s="26">
        <v>0</v>
      </c>
      <c r="J35" s="27">
        <v>7064907</v>
      </c>
      <c r="K35" s="23">
        <v>8473380</v>
      </c>
      <c r="L35" s="24">
        <v>8837736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6008345</v>
      </c>
      <c r="D37" s="35">
        <f t="shared" ref="D37:L37" si="3">SUM(D29:D36)</f>
        <v>6008345</v>
      </c>
      <c r="E37" s="36">
        <f t="shared" si="3"/>
        <v>6008345</v>
      </c>
      <c r="F37" s="37">
        <f t="shared" si="3"/>
        <v>4859189</v>
      </c>
      <c r="G37" s="35">
        <f t="shared" si="3"/>
        <v>7785300</v>
      </c>
      <c r="H37" s="36">
        <f t="shared" si="3"/>
        <v>7785300</v>
      </c>
      <c r="I37" s="38">
        <f t="shared" si="3"/>
        <v>2812853</v>
      </c>
      <c r="J37" s="39">
        <f t="shared" si="3"/>
        <v>7064907</v>
      </c>
      <c r="K37" s="35">
        <f t="shared" si="3"/>
        <v>8473380</v>
      </c>
      <c r="L37" s="36">
        <f t="shared" si="3"/>
        <v>8837736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6008345</v>
      </c>
      <c r="D44" s="35">
        <f t="shared" ref="D44:L44" si="5">+D37+D43</f>
        <v>6008345</v>
      </c>
      <c r="E44" s="36">
        <f t="shared" si="5"/>
        <v>6008345</v>
      </c>
      <c r="F44" s="37">
        <f t="shared" si="5"/>
        <v>4859189</v>
      </c>
      <c r="G44" s="35">
        <f t="shared" si="5"/>
        <v>7785300</v>
      </c>
      <c r="H44" s="36">
        <f t="shared" si="5"/>
        <v>7785300</v>
      </c>
      <c r="I44" s="38">
        <f t="shared" si="5"/>
        <v>2812853</v>
      </c>
      <c r="J44" s="39">
        <f t="shared" si="5"/>
        <v>7064907</v>
      </c>
      <c r="K44" s="35">
        <f t="shared" si="5"/>
        <v>8473380</v>
      </c>
      <c r="L44" s="36">
        <f t="shared" si="5"/>
        <v>8837736</v>
      </c>
    </row>
    <row r="45" spans="1:12" x14ac:dyDescent="0.25">
      <c r="A45" s="47" t="s">
        <v>62</v>
      </c>
      <c r="B45" s="48" t="s">
        <v>63</v>
      </c>
      <c r="C45" s="49">
        <f>+C26-C44</f>
        <v>1269603</v>
      </c>
      <c r="D45" s="49">
        <f t="shared" ref="D45:L45" si="6">+D26-D44</f>
        <v>1500057</v>
      </c>
      <c r="E45" s="50">
        <f t="shared" si="6"/>
        <v>2431497</v>
      </c>
      <c r="F45" s="51">
        <f t="shared" si="6"/>
        <v>16407694</v>
      </c>
      <c r="G45" s="49">
        <f t="shared" si="6"/>
        <v>37475705</v>
      </c>
      <c r="H45" s="50">
        <f t="shared" si="6"/>
        <v>37475705</v>
      </c>
      <c r="I45" s="52">
        <f t="shared" si="6"/>
        <v>-6209633</v>
      </c>
      <c r="J45" s="53">
        <f t="shared" si="6"/>
        <v>34435079</v>
      </c>
      <c r="K45" s="49">
        <f t="shared" si="6"/>
        <v>37601433</v>
      </c>
      <c r="L45" s="50">
        <f t="shared" si="6"/>
        <v>39320955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-32511</v>
      </c>
      <c r="D47" s="23">
        <v>-196953</v>
      </c>
      <c r="E47" s="24">
        <v>-1137287</v>
      </c>
      <c r="F47" s="25">
        <v>0</v>
      </c>
      <c r="G47" s="23">
        <v>0</v>
      </c>
      <c r="H47" s="24">
        <v>0</v>
      </c>
      <c r="I47" s="26">
        <v>3355507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-32511</v>
      </c>
      <c r="D50" s="56">
        <f t="shared" ref="D50:L50" si="7">SUM(D47:D49)</f>
        <v>-196953</v>
      </c>
      <c r="E50" s="57">
        <f t="shared" si="7"/>
        <v>-1137287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3355507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-16178782</v>
      </c>
      <c r="D6" s="23">
        <v>-21309606</v>
      </c>
      <c r="E6" s="24">
        <v>-30420386</v>
      </c>
      <c r="F6" s="25">
        <v>-104895028</v>
      </c>
      <c r="G6" s="23">
        <v>-104985028</v>
      </c>
      <c r="H6" s="24">
        <v>-104985028</v>
      </c>
      <c r="I6" s="26">
        <v>-38109383</v>
      </c>
      <c r="J6" s="27">
        <v>-82091108</v>
      </c>
      <c r="K6" s="23">
        <v>-155371423</v>
      </c>
      <c r="L6" s="24">
        <v>-232391590</v>
      </c>
    </row>
    <row r="7" spans="1:12" x14ac:dyDescent="0.25">
      <c r="A7" s="28" t="s">
        <v>22</v>
      </c>
      <c r="B7" s="22" t="s">
        <v>9</v>
      </c>
      <c r="C7" s="23">
        <v>3461740</v>
      </c>
      <c r="D7" s="23">
        <v>-6301834</v>
      </c>
      <c r="E7" s="24">
        <v>-6292811</v>
      </c>
      <c r="F7" s="25">
        <v>10108734</v>
      </c>
      <c r="G7" s="23">
        <v>9608734</v>
      </c>
      <c r="H7" s="24">
        <v>9608734</v>
      </c>
      <c r="I7" s="26">
        <v>-6262253</v>
      </c>
      <c r="J7" s="27">
        <v>10976786</v>
      </c>
      <c r="K7" s="23">
        <v>9640430</v>
      </c>
      <c r="L7" s="24">
        <v>8417444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654702</v>
      </c>
      <c r="G8" s="23">
        <v>654702</v>
      </c>
      <c r="H8" s="24">
        <v>654702</v>
      </c>
      <c r="I8" s="26">
        <v>0</v>
      </c>
      <c r="J8" s="27">
        <v>1554702</v>
      </c>
      <c r="K8" s="23">
        <v>2490702</v>
      </c>
      <c r="L8" s="24">
        <v>3464142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253669</v>
      </c>
      <c r="G10" s="23">
        <v>3203665</v>
      </c>
      <c r="H10" s="24">
        <v>3203665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1529721</v>
      </c>
      <c r="D11" s="23">
        <v>-98829364</v>
      </c>
      <c r="E11" s="24">
        <v>-98829811</v>
      </c>
      <c r="F11" s="29">
        <v>1974408</v>
      </c>
      <c r="G11" s="30">
        <v>1974408</v>
      </c>
      <c r="H11" s="31">
        <v>1974408</v>
      </c>
      <c r="I11" s="26">
        <v>-98864433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-11187321</v>
      </c>
      <c r="D13" s="35">
        <f t="shared" ref="D13:L13" si="0">SUM(D6:D12)</f>
        <v>-126440804</v>
      </c>
      <c r="E13" s="36">
        <f t="shared" si="0"/>
        <v>-135543008</v>
      </c>
      <c r="F13" s="37">
        <f t="shared" si="0"/>
        <v>-91903515</v>
      </c>
      <c r="G13" s="35">
        <f t="shared" si="0"/>
        <v>-89543519</v>
      </c>
      <c r="H13" s="36">
        <f t="shared" si="0"/>
        <v>-89543519</v>
      </c>
      <c r="I13" s="38">
        <f t="shared" si="0"/>
        <v>-143236069</v>
      </c>
      <c r="J13" s="39">
        <f t="shared" si="0"/>
        <v>-69559620</v>
      </c>
      <c r="K13" s="35">
        <f t="shared" si="0"/>
        <v>-143240291</v>
      </c>
      <c r="L13" s="36">
        <f t="shared" si="0"/>
        <v>-220510004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12238900</v>
      </c>
      <c r="D17" s="23">
        <v>16206563</v>
      </c>
      <c r="E17" s="24">
        <v>20015323</v>
      </c>
      <c r="F17" s="29">
        <v>58756857</v>
      </c>
      <c r="G17" s="30">
        <v>56476861</v>
      </c>
      <c r="H17" s="31">
        <v>56476861</v>
      </c>
      <c r="I17" s="26">
        <v>20909967</v>
      </c>
      <c r="J17" s="32">
        <v>19898045</v>
      </c>
      <c r="K17" s="30">
        <v>18835793</v>
      </c>
      <c r="L17" s="31">
        <v>17746985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12238900</v>
      </c>
      <c r="D25" s="41">
        <f t="shared" ref="D25:L25" si="1">SUM(D15:D24)</f>
        <v>16206563</v>
      </c>
      <c r="E25" s="42">
        <f t="shared" si="1"/>
        <v>20015323</v>
      </c>
      <c r="F25" s="43">
        <f t="shared" si="1"/>
        <v>58756857</v>
      </c>
      <c r="G25" s="41">
        <f t="shared" si="1"/>
        <v>56476861</v>
      </c>
      <c r="H25" s="42">
        <f t="shared" si="1"/>
        <v>56476861</v>
      </c>
      <c r="I25" s="44">
        <f t="shared" si="1"/>
        <v>20909967</v>
      </c>
      <c r="J25" s="45">
        <f t="shared" si="1"/>
        <v>19898045</v>
      </c>
      <c r="K25" s="41">
        <f t="shared" si="1"/>
        <v>18835793</v>
      </c>
      <c r="L25" s="42">
        <f t="shared" si="1"/>
        <v>17746985</v>
      </c>
    </row>
    <row r="26" spans="1:12" x14ac:dyDescent="0.25">
      <c r="A26" s="33" t="s">
        <v>42</v>
      </c>
      <c r="B26" s="34" t="s">
        <v>19</v>
      </c>
      <c r="C26" s="35">
        <f>+C13+C25</f>
        <v>1051579</v>
      </c>
      <c r="D26" s="35">
        <f t="shared" ref="D26:L26" si="2">+D13+D25</f>
        <v>-110234241</v>
      </c>
      <c r="E26" s="36">
        <f t="shared" si="2"/>
        <v>-115527685</v>
      </c>
      <c r="F26" s="37">
        <f t="shared" si="2"/>
        <v>-33146658</v>
      </c>
      <c r="G26" s="35">
        <f t="shared" si="2"/>
        <v>-33066658</v>
      </c>
      <c r="H26" s="36">
        <f t="shared" si="2"/>
        <v>-33066658</v>
      </c>
      <c r="I26" s="38">
        <f t="shared" si="2"/>
        <v>-122326102</v>
      </c>
      <c r="J26" s="39">
        <f t="shared" si="2"/>
        <v>-49661575</v>
      </c>
      <c r="K26" s="35">
        <f t="shared" si="2"/>
        <v>-124404498</v>
      </c>
      <c r="L26" s="36">
        <f t="shared" si="2"/>
        <v>-202763019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5503704</v>
      </c>
      <c r="D32" s="23">
        <v>6104408</v>
      </c>
      <c r="E32" s="24">
        <v>6134826</v>
      </c>
      <c r="F32" s="25">
        <v>1898685</v>
      </c>
      <c r="G32" s="23">
        <v>3208685</v>
      </c>
      <c r="H32" s="24">
        <v>3208685</v>
      </c>
      <c r="I32" s="26">
        <v>11549392</v>
      </c>
      <c r="J32" s="27">
        <v>1850000</v>
      </c>
      <c r="K32" s="23">
        <v>1850000</v>
      </c>
      <c r="L32" s="24">
        <v>1850000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1383996</v>
      </c>
      <c r="F33" s="25">
        <v>0</v>
      </c>
      <c r="G33" s="23">
        <v>0</v>
      </c>
      <c r="H33" s="24">
        <v>0</v>
      </c>
      <c r="I33" s="26">
        <v>-4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813489</v>
      </c>
      <c r="D35" s="23">
        <v>931741</v>
      </c>
      <c r="E35" s="24">
        <v>1278183</v>
      </c>
      <c r="F35" s="25">
        <v>-9973571</v>
      </c>
      <c r="G35" s="23">
        <v>-9973571</v>
      </c>
      <c r="H35" s="24">
        <v>-9973571</v>
      </c>
      <c r="I35" s="26">
        <v>4434976</v>
      </c>
      <c r="J35" s="27">
        <v>200880</v>
      </c>
      <c r="K35" s="23">
        <v>210465</v>
      </c>
      <c r="L35" s="24">
        <v>219752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6317193</v>
      </c>
      <c r="D37" s="35">
        <f t="shared" ref="D37:L37" si="3">SUM(D29:D36)</f>
        <v>7036149</v>
      </c>
      <c r="E37" s="36">
        <f t="shared" si="3"/>
        <v>8797005</v>
      </c>
      <c r="F37" s="37">
        <f t="shared" si="3"/>
        <v>-8074886</v>
      </c>
      <c r="G37" s="35">
        <f t="shared" si="3"/>
        <v>-6764886</v>
      </c>
      <c r="H37" s="36">
        <f t="shared" si="3"/>
        <v>-6764886</v>
      </c>
      <c r="I37" s="38">
        <f t="shared" si="3"/>
        <v>15984364</v>
      </c>
      <c r="J37" s="39">
        <f t="shared" si="3"/>
        <v>2050880</v>
      </c>
      <c r="K37" s="35">
        <f t="shared" si="3"/>
        <v>2060465</v>
      </c>
      <c r="L37" s="36">
        <f t="shared" si="3"/>
        <v>2069752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2000004</v>
      </c>
      <c r="G40" s="23">
        <v>2000004</v>
      </c>
      <c r="H40" s="24">
        <v>2000004</v>
      </c>
      <c r="I40" s="26">
        <v>0</v>
      </c>
      <c r="J40" s="27">
        <v>2000004</v>
      </c>
      <c r="K40" s="23">
        <v>2000004</v>
      </c>
      <c r="L40" s="24">
        <v>2000004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2000004</v>
      </c>
      <c r="G43" s="41">
        <f t="shared" si="4"/>
        <v>2000004</v>
      </c>
      <c r="H43" s="42">
        <f t="shared" si="4"/>
        <v>2000004</v>
      </c>
      <c r="I43" s="43">
        <f t="shared" si="4"/>
        <v>0</v>
      </c>
      <c r="J43" s="45">
        <f t="shared" si="4"/>
        <v>2000004</v>
      </c>
      <c r="K43" s="41">
        <f t="shared" si="4"/>
        <v>2000004</v>
      </c>
      <c r="L43" s="42">
        <f t="shared" si="4"/>
        <v>2000004</v>
      </c>
    </row>
    <row r="44" spans="1:12" x14ac:dyDescent="0.25">
      <c r="A44" s="33" t="s">
        <v>61</v>
      </c>
      <c r="B44" s="34" t="s">
        <v>19</v>
      </c>
      <c r="C44" s="35">
        <f>+C37+C43</f>
        <v>6317193</v>
      </c>
      <c r="D44" s="35">
        <f t="shared" ref="D44:L44" si="5">+D37+D43</f>
        <v>7036149</v>
      </c>
      <c r="E44" s="36">
        <f t="shared" si="5"/>
        <v>8797005</v>
      </c>
      <c r="F44" s="37">
        <f t="shared" si="5"/>
        <v>-6074882</v>
      </c>
      <c r="G44" s="35">
        <f t="shared" si="5"/>
        <v>-4764882</v>
      </c>
      <c r="H44" s="36">
        <f t="shared" si="5"/>
        <v>-4764882</v>
      </c>
      <c r="I44" s="38">
        <f t="shared" si="5"/>
        <v>15984364</v>
      </c>
      <c r="J44" s="39">
        <f t="shared" si="5"/>
        <v>4050884</v>
      </c>
      <c r="K44" s="35">
        <f t="shared" si="5"/>
        <v>4060469</v>
      </c>
      <c r="L44" s="36">
        <f t="shared" si="5"/>
        <v>4069756</v>
      </c>
    </row>
    <row r="45" spans="1:12" x14ac:dyDescent="0.25">
      <c r="A45" s="47" t="s">
        <v>62</v>
      </c>
      <c r="B45" s="48" t="s">
        <v>63</v>
      </c>
      <c r="C45" s="49">
        <f>+C26-C44</f>
        <v>-5265614</v>
      </c>
      <c r="D45" s="49">
        <f t="shared" ref="D45:L45" si="6">+D26-D44</f>
        <v>-117270390</v>
      </c>
      <c r="E45" s="50">
        <f t="shared" si="6"/>
        <v>-124324690</v>
      </c>
      <c r="F45" s="51">
        <f t="shared" si="6"/>
        <v>-27071776</v>
      </c>
      <c r="G45" s="49">
        <f t="shared" si="6"/>
        <v>-28301776</v>
      </c>
      <c r="H45" s="50">
        <f t="shared" si="6"/>
        <v>-28301776</v>
      </c>
      <c r="I45" s="52">
        <f t="shared" si="6"/>
        <v>-138310466</v>
      </c>
      <c r="J45" s="53">
        <f t="shared" si="6"/>
        <v>-53712459</v>
      </c>
      <c r="K45" s="49">
        <f t="shared" si="6"/>
        <v>-128464967</v>
      </c>
      <c r="L45" s="50">
        <f t="shared" si="6"/>
        <v>-206832775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32254</v>
      </c>
      <c r="D47" s="23">
        <v>378767977</v>
      </c>
      <c r="E47" s="24">
        <v>305591365</v>
      </c>
      <c r="F47" s="25">
        <v>-79897081</v>
      </c>
      <c r="G47" s="23">
        <v>-81127081</v>
      </c>
      <c r="H47" s="24">
        <v>-81127081</v>
      </c>
      <c r="I47" s="26">
        <v>226555430</v>
      </c>
      <c r="J47" s="27">
        <v>-158001013</v>
      </c>
      <c r="K47" s="23">
        <v>-232753521</v>
      </c>
      <c r="L47" s="24">
        <v>-311121329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32254</v>
      </c>
      <c r="D50" s="56">
        <f t="shared" ref="D50:L50" si="7">SUM(D47:D49)</f>
        <v>378767977</v>
      </c>
      <c r="E50" s="57">
        <f t="shared" si="7"/>
        <v>305591365</v>
      </c>
      <c r="F50" s="58">
        <f t="shared" si="7"/>
        <v>-79897081</v>
      </c>
      <c r="G50" s="56">
        <f t="shared" si="7"/>
        <v>-81127081</v>
      </c>
      <c r="H50" s="57">
        <f t="shared" si="7"/>
        <v>-81127081</v>
      </c>
      <c r="I50" s="59">
        <f t="shared" si="7"/>
        <v>226555430</v>
      </c>
      <c r="J50" s="60">
        <f t="shared" si="7"/>
        <v>-158001013</v>
      </c>
      <c r="K50" s="56">
        <f t="shared" si="7"/>
        <v>-232753521</v>
      </c>
      <c r="L50" s="57">
        <f t="shared" si="7"/>
        <v>-311121329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310878</v>
      </c>
      <c r="D6" s="23">
        <v>883411</v>
      </c>
      <c r="E6" s="24">
        <v>1801084</v>
      </c>
      <c r="F6" s="25">
        <v>-63265600</v>
      </c>
      <c r="G6" s="23">
        <v>-118245223</v>
      </c>
      <c r="H6" s="24">
        <v>-118245223</v>
      </c>
      <c r="I6" s="26">
        <v>-58096598</v>
      </c>
      <c r="J6" s="27">
        <v>-99838539</v>
      </c>
      <c r="K6" s="23">
        <v>-89840657</v>
      </c>
      <c r="L6" s="24">
        <v>-91601736</v>
      </c>
    </row>
    <row r="7" spans="1:12" x14ac:dyDescent="0.25">
      <c r="A7" s="28" t="s">
        <v>22</v>
      </c>
      <c r="B7" s="22" t="s">
        <v>9</v>
      </c>
      <c r="C7" s="23">
        <v>1187082</v>
      </c>
      <c r="D7" s="23">
        <v>358707</v>
      </c>
      <c r="E7" s="24">
        <v>-2175157</v>
      </c>
      <c r="F7" s="25">
        <v>0</v>
      </c>
      <c r="G7" s="23">
        <v>0</v>
      </c>
      <c r="H7" s="24">
        <v>0</v>
      </c>
      <c r="I7" s="26">
        <v>618169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11250</v>
      </c>
      <c r="H11" s="31">
        <v>11250</v>
      </c>
      <c r="I11" s="26">
        <v>9462</v>
      </c>
      <c r="J11" s="32">
        <v>11734</v>
      </c>
      <c r="K11" s="30">
        <v>12274</v>
      </c>
      <c r="L11" s="31">
        <v>12814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1497960</v>
      </c>
      <c r="D13" s="35">
        <f t="shared" ref="D13:L13" si="0">SUM(D6:D12)</f>
        <v>1242118</v>
      </c>
      <c r="E13" s="36">
        <f t="shared" si="0"/>
        <v>-374073</v>
      </c>
      <c r="F13" s="37">
        <f t="shared" si="0"/>
        <v>-63265600</v>
      </c>
      <c r="G13" s="35">
        <f t="shared" si="0"/>
        <v>-118233973</v>
      </c>
      <c r="H13" s="36">
        <f t="shared" si="0"/>
        <v>-118233973</v>
      </c>
      <c r="I13" s="38">
        <f t="shared" si="0"/>
        <v>-57468967</v>
      </c>
      <c r="J13" s="39">
        <f t="shared" si="0"/>
        <v>-99826805</v>
      </c>
      <c r="K13" s="35">
        <f t="shared" si="0"/>
        <v>-89828383</v>
      </c>
      <c r="L13" s="36">
        <f t="shared" si="0"/>
        <v>-91588922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3050000</v>
      </c>
      <c r="G17" s="30">
        <v>3192499</v>
      </c>
      <c r="H17" s="31">
        <v>3192499</v>
      </c>
      <c r="I17" s="26">
        <v>1924777</v>
      </c>
      <c r="J17" s="32">
        <v>2850000</v>
      </c>
      <c r="K17" s="30">
        <v>1359800</v>
      </c>
      <c r="L17" s="31">
        <v>764417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3050000</v>
      </c>
      <c r="G25" s="41">
        <f t="shared" si="1"/>
        <v>3192499</v>
      </c>
      <c r="H25" s="42">
        <f t="shared" si="1"/>
        <v>3192499</v>
      </c>
      <c r="I25" s="44">
        <f t="shared" si="1"/>
        <v>1924777</v>
      </c>
      <c r="J25" s="45">
        <f t="shared" si="1"/>
        <v>2850000</v>
      </c>
      <c r="K25" s="41">
        <f t="shared" si="1"/>
        <v>1359800</v>
      </c>
      <c r="L25" s="42">
        <f t="shared" si="1"/>
        <v>764417</v>
      </c>
    </row>
    <row r="26" spans="1:12" x14ac:dyDescent="0.25">
      <c r="A26" s="33" t="s">
        <v>42</v>
      </c>
      <c r="B26" s="34" t="s">
        <v>19</v>
      </c>
      <c r="C26" s="35">
        <f>+C13+C25</f>
        <v>1497960</v>
      </c>
      <c r="D26" s="35">
        <f t="shared" ref="D26:L26" si="2">+D13+D25</f>
        <v>1242118</v>
      </c>
      <c r="E26" s="36">
        <f t="shared" si="2"/>
        <v>-374073</v>
      </c>
      <c r="F26" s="37">
        <f t="shared" si="2"/>
        <v>-60215600</v>
      </c>
      <c r="G26" s="35">
        <f t="shared" si="2"/>
        <v>-115041474</v>
      </c>
      <c r="H26" s="36">
        <f t="shared" si="2"/>
        <v>-115041474</v>
      </c>
      <c r="I26" s="38">
        <f t="shared" si="2"/>
        <v>-55544190</v>
      </c>
      <c r="J26" s="39">
        <f t="shared" si="2"/>
        <v>-96976805</v>
      </c>
      <c r="K26" s="35">
        <f t="shared" si="2"/>
        <v>-88468583</v>
      </c>
      <c r="L26" s="36">
        <f t="shared" si="2"/>
        <v>-90824505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1379160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11250</v>
      </c>
      <c r="H35" s="24">
        <v>11250</v>
      </c>
      <c r="I35" s="26">
        <v>0</v>
      </c>
      <c r="J35" s="27">
        <v>11734</v>
      </c>
      <c r="K35" s="23">
        <v>12273</v>
      </c>
      <c r="L35" s="24">
        <v>12814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11250</v>
      </c>
      <c r="H37" s="36">
        <f t="shared" si="3"/>
        <v>11250</v>
      </c>
      <c r="I37" s="38">
        <f t="shared" si="3"/>
        <v>1379160</v>
      </c>
      <c r="J37" s="39">
        <f t="shared" si="3"/>
        <v>11734</v>
      </c>
      <c r="K37" s="35">
        <f t="shared" si="3"/>
        <v>12273</v>
      </c>
      <c r="L37" s="36">
        <f t="shared" si="3"/>
        <v>12814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11250</v>
      </c>
      <c r="H44" s="36">
        <f t="shared" si="5"/>
        <v>11250</v>
      </c>
      <c r="I44" s="38">
        <f t="shared" si="5"/>
        <v>1379160</v>
      </c>
      <c r="J44" s="39">
        <f t="shared" si="5"/>
        <v>11734</v>
      </c>
      <c r="K44" s="35">
        <f t="shared" si="5"/>
        <v>12273</v>
      </c>
      <c r="L44" s="36">
        <f t="shared" si="5"/>
        <v>12814</v>
      </c>
    </row>
    <row r="45" spans="1:12" x14ac:dyDescent="0.25">
      <c r="A45" s="47" t="s">
        <v>62</v>
      </c>
      <c r="B45" s="48" t="s">
        <v>63</v>
      </c>
      <c r="C45" s="49">
        <f>+C26-C44</f>
        <v>1497960</v>
      </c>
      <c r="D45" s="49">
        <f t="shared" ref="D45:L45" si="6">+D26-D44</f>
        <v>1242118</v>
      </c>
      <c r="E45" s="50">
        <f t="shared" si="6"/>
        <v>-374073</v>
      </c>
      <c r="F45" s="51">
        <f t="shared" si="6"/>
        <v>-60215600</v>
      </c>
      <c r="G45" s="49">
        <f t="shared" si="6"/>
        <v>-115052724</v>
      </c>
      <c r="H45" s="50">
        <f t="shared" si="6"/>
        <v>-115052724</v>
      </c>
      <c r="I45" s="52">
        <f t="shared" si="6"/>
        <v>-56923350</v>
      </c>
      <c r="J45" s="53">
        <f t="shared" si="6"/>
        <v>-96988539</v>
      </c>
      <c r="K45" s="49">
        <f t="shared" si="6"/>
        <v>-88480856</v>
      </c>
      <c r="L45" s="50">
        <f t="shared" si="6"/>
        <v>-90837319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-15784503</v>
      </c>
      <c r="D6" s="23">
        <v>-5724675</v>
      </c>
      <c r="E6" s="24">
        <v>-7834760</v>
      </c>
      <c r="F6" s="25">
        <v>-41634901</v>
      </c>
      <c r="G6" s="23">
        <v>-84911960</v>
      </c>
      <c r="H6" s="24">
        <v>-84911960</v>
      </c>
      <c r="I6" s="26">
        <v>-219207381</v>
      </c>
      <c r="J6" s="27">
        <v>-86261005</v>
      </c>
      <c r="K6" s="23">
        <v>-95285795</v>
      </c>
      <c r="L6" s="24">
        <v>-21383387</v>
      </c>
    </row>
    <row r="7" spans="1:12" x14ac:dyDescent="0.25">
      <c r="A7" s="28" t="s">
        <v>22</v>
      </c>
      <c r="B7" s="22" t="s">
        <v>9</v>
      </c>
      <c r="C7" s="23">
        <v>539716</v>
      </c>
      <c r="D7" s="23">
        <v>610638</v>
      </c>
      <c r="E7" s="24">
        <v>702060</v>
      </c>
      <c r="F7" s="25">
        <v>110460</v>
      </c>
      <c r="G7" s="23">
        <v>110460</v>
      </c>
      <c r="H7" s="24">
        <v>110460</v>
      </c>
      <c r="I7" s="26">
        <v>746996</v>
      </c>
      <c r="J7" s="27">
        <v>115210</v>
      </c>
      <c r="K7" s="23">
        <v>120509</v>
      </c>
      <c r="L7" s="24">
        <v>125812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-15244787</v>
      </c>
      <c r="D13" s="35">
        <f t="shared" ref="D13:L13" si="0">SUM(D6:D12)</f>
        <v>-5114037</v>
      </c>
      <c r="E13" s="36">
        <f t="shared" si="0"/>
        <v>-7132700</v>
      </c>
      <c r="F13" s="37">
        <f t="shared" si="0"/>
        <v>-41524441</v>
      </c>
      <c r="G13" s="35">
        <f t="shared" si="0"/>
        <v>-84801500</v>
      </c>
      <c r="H13" s="36">
        <f t="shared" si="0"/>
        <v>-84801500</v>
      </c>
      <c r="I13" s="38">
        <f t="shared" si="0"/>
        <v>-218460385</v>
      </c>
      <c r="J13" s="39">
        <f t="shared" si="0"/>
        <v>-86145795</v>
      </c>
      <c r="K13" s="35">
        <f t="shared" si="0"/>
        <v>-95165286</v>
      </c>
      <c r="L13" s="36">
        <f t="shared" si="0"/>
        <v>-21257575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-92435</v>
      </c>
      <c r="D17" s="23">
        <v>93654</v>
      </c>
      <c r="E17" s="24">
        <v>5448657</v>
      </c>
      <c r="F17" s="29">
        <v>12686671</v>
      </c>
      <c r="G17" s="30">
        <v>24595327</v>
      </c>
      <c r="H17" s="31">
        <v>24595327</v>
      </c>
      <c r="I17" s="26">
        <v>9387306</v>
      </c>
      <c r="J17" s="32">
        <v>5571692</v>
      </c>
      <c r="K17" s="30">
        <v>5793632</v>
      </c>
      <c r="L17" s="31">
        <v>604855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-92435</v>
      </c>
      <c r="D25" s="41">
        <f t="shared" ref="D25:L25" si="1">SUM(D15:D24)</f>
        <v>93654</v>
      </c>
      <c r="E25" s="42">
        <f t="shared" si="1"/>
        <v>5448657</v>
      </c>
      <c r="F25" s="43">
        <f t="shared" si="1"/>
        <v>12686671</v>
      </c>
      <c r="G25" s="41">
        <f t="shared" si="1"/>
        <v>24595327</v>
      </c>
      <c r="H25" s="42">
        <f t="shared" si="1"/>
        <v>24595327</v>
      </c>
      <c r="I25" s="44">
        <f t="shared" si="1"/>
        <v>9387306</v>
      </c>
      <c r="J25" s="45">
        <f t="shared" si="1"/>
        <v>5571692</v>
      </c>
      <c r="K25" s="41">
        <f t="shared" si="1"/>
        <v>5793632</v>
      </c>
      <c r="L25" s="42">
        <f t="shared" si="1"/>
        <v>604855</v>
      </c>
    </row>
    <row r="26" spans="1:12" x14ac:dyDescent="0.25">
      <c r="A26" s="33" t="s">
        <v>42</v>
      </c>
      <c r="B26" s="34" t="s">
        <v>19</v>
      </c>
      <c r="C26" s="35">
        <f>+C13+C25</f>
        <v>-15337222</v>
      </c>
      <c r="D26" s="35">
        <f t="shared" ref="D26:L26" si="2">+D13+D25</f>
        <v>-5020383</v>
      </c>
      <c r="E26" s="36">
        <f t="shared" si="2"/>
        <v>-1684043</v>
      </c>
      <c r="F26" s="37">
        <f t="shared" si="2"/>
        <v>-28837770</v>
      </c>
      <c r="G26" s="35">
        <f t="shared" si="2"/>
        <v>-60206173</v>
      </c>
      <c r="H26" s="36">
        <f t="shared" si="2"/>
        <v>-60206173</v>
      </c>
      <c r="I26" s="38">
        <f t="shared" si="2"/>
        <v>-209073079</v>
      </c>
      <c r="J26" s="39">
        <f t="shared" si="2"/>
        <v>-80574103</v>
      </c>
      <c r="K26" s="35">
        <f t="shared" si="2"/>
        <v>-89371654</v>
      </c>
      <c r="L26" s="36">
        <f t="shared" si="2"/>
        <v>-20652720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15931249</v>
      </c>
      <c r="D32" s="23">
        <v>15491600</v>
      </c>
      <c r="E32" s="24">
        <v>16492238</v>
      </c>
      <c r="F32" s="25">
        <v>1910446</v>
      </c>
      <c r="G32" s="23">
        <v>-4291251</v>
      </c>
      <c r="H32" s="24">
        <v>-4291251</v>
      </c>
      <c r="I32" s="26">
        <v>10131627</v>
      </c>
      <c r="J32" s="27">
        <v>4428583</v>
      </c>
      <c r="K32" s="23">
        <v>4632297</v>
      </c>
      <c r="L32" s="24">
        <v>483613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-1258211</v>
      </c>
      <c r="E33" s="24">
        <v>-480007</v>
      </c>
      <c r="F33" s="25">
        <v>-4932422</v>
      </c>
      <c r="G33" s="23">
        <v>-1500256</v>
      </c>
      <c r="H33" s="24">
        <v>-1500256</v>
      </c>
      <c r="I33" s="26">
        <v>-689543</v>
      </c>
      <c r="J33" s="27">
        <v>-12074112</v>
      </c>
      <c r="K33" s="23">
        <v>-4632297</v>
      </c>
      <c r="L33" s="24">
        <v>-483613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15931249</v>
      </c>
      <c r="D37" s="35">
        <f t="shared" ref="D37:L37" si="3">SUM(D29:D36)</f>
        <v>14233389</v>
      </c>
      <c r="E37" s="36">
        <f t="shared" si="3"/>
        <v>16012231</v>
      </c>
      <c r="F37" s="37">
        <f t="shared" si="3"/>
        <v>-3021976</v>
      </c>
      <c r="G37" s="35">
        <f t="shared" si="3"/>
        <v>-5791507</v>
      </c>
      <c r="H37" s="36">
        <f t="shared" si="3"/>
        <v>-5791507</v>
      </c>
      <c r="I37" s="38">
        <f t="shared" si="3"/>
        <v>9442084</v>
      </c>
      <c r="J37" s="39">
        <f t="shared" si="3"/>
        <v>-7645529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15931249</v>
      </c>
      <c r="D44" s="35">
        <f t="shared" ref="D44:L44" si="5">+D37+D43</f>
        <v>14233389</v>
      </c>
      <c r="E44" s="36">
        <f t="shared" si="5"/>
        <v>16012231</v>
      </c>
      <c r="F44" s="37">
        <f t="shared" si="5"/>
        <v>-3021976</v>
      </c>
      <c r="G44" s="35">
        <f t="shared" si="5"/>
        <v>-5791507</v>
      </c>
      <c r="H44" s="36">
        <f t="shared" si="5"/>
        <v>-5791507</v>
      </c>
      <c r="I44" s="38">
        <f t="shared" si="5"/>
        <v>9442084</v>
      </c>
      <c r="J44" s="39">
        <f t="shared" si="5"/>
        <v>-7645529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-31268471</v>
      </c>
      <c r="D45" s="49">
        <f t="shared" ref="D45:L45" si="6">+D26-D44</f>
        <v>-19253772</v>
      </c>
      <c r="E45" s="50">
        <f t="shared" si="6"/>
        <v>-17696274</v>
      </c>
      <c r="F45" s="51">
        <f t="shared" si="6"/>
        <v>-25815794</v>
      </c>
      <c r="G45" s="49">
        <f t="shared" si="6"/>
        <v>-54414666</v>
      </c>
      <c r="H45" s="50">
        <f t="shared" si="6"/>
        <v>-54414666</v>
      </c>
      <c r="I45" s="52">
        <f t="shared" si="6"/>
        <v>-218515163</v>
      </c>
      <c r="J45" s="53">
        <f t="shared" si="6"/>
        <v>-72928574</v>
      </c>
      <c r="K45" s="49">
        <f t="shared" si="6"/>
        <v>-89371654</v>
      </c>
      <c r="L45" s="50">
        <f t="shared" si="6"/>
        <v>-20652720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45362556</v>
      </c>
      <c r="D6" s="23">
        <v>17528354</v>
      </c>
      <c r="E6" s="24">
        <v>12332846</v>
      </c>
      <c r="F6" s="25">
        <v>18686580</v>
      </c>
      <c r="G6" s="23">
        <v>10225510</v>
      </c>
      <c r="H6" s="24">
        <v>10225510</v>
      </c>
      <c r="I6" s="26">
        <v>30571841</v>
      </c>
      <c r="J6" s="27">
        <v>18326686</v>
      </c>
      <c r="K6" s="23">
        <v>30542847</v>
      </c>
      <c r="L6" s="24">
        <v>30681522</v>
      </c>
    </row>
    <row r="7" spans="1:12" x14ac:dyDescent="0.25">
      <c r="A7" s="28" t="s">
        <v>22</v>
      </c>
      <c r="B7" s="22" t="s">
        <v>9</v>
      </c>
      <c r="C7" s="23">
        <v>2615454</v>
      </c>
      <c r="D7" s="23">
        <v>2568885</v>
      </c>
      <c r="E7" s="24">
        <v>147027</v>
      </c>
      <c r="F7" s="25">
        <v>811694</v>
      </c>
      <c r="G7" s="23">
        <v>811694</v>
      </c>
      <c r="H7" s="24">
        <v>811694</v>
      </c>
      <c r="I7" s="26">
        <v>4267170</v>
      </c>
      <c r="J7" s="27">
        <v>885540</v>
      </c>
      <c r="K7" s="23">
        <v>925389</v>
      </c>
      <c r="L7" s="24">
        <v>967958</v>
      </c>
    </row>
    <row r="8" spans="1:12" x14ac:dyDescent="0.25">
      <c r="A8" s="28" t="s">
        <v>23</v>
      </c>
      <c r="B8" s="22" t="s">
        <v>9</v>
      </c>
      <c r="C8" s="23">
        <v>-638640</v>
      </c>
      <c r="D8" s="23">
        <v>-638640</v>
      </c>
      <c r="E8" s="24">
        <v>-15000</v>
      </c>
      <c r="F8" s="25">
        <v>0</v>
      </c>
      <c r="G8" s="23">
        <v>0</v>
      </c>
      <c r="H8" s="24">
        <v>0</v>
      </c>
      <c r="I8" s="26">
        <v>-64589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-645653</v>
      </c>
      <c r="G11" s="30">
        <v>-527461</v>
      </c>
      <c r="H11" s="31">
        <v>-527461</v>
      </c>
      <c r="I11" s="26">
        <v>0</v>
      </c>
      <c r="J11" s="32">
        <v>-1694606</v>
      </c>
      <c r="K11" s="30">
        <v>-391500</v>
      </c>
      <c r="L11" s="31">
        <v>-378457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645653</v>
      </c>
      <c r="G12" s="23">
        <v>527461</v>
      </c>
      <c r="H12" s="24">
        <v>527461</v>
      </c>
      <c r="I12" s="26">
        <v>0</v>
      </c>
      <c r="J12" s="27">
        <v>1694606</v>
      </c>
      <c r="K12" s="23">
        <v>391500</v>
      </c>
      <c r="L12" s="24">
        <v>378457</v>
      </c>
    </row>
    <row r="13" spans="1:12" x14ac:dyDescent="0.25">
      <c r="A13" s="33" t="s">
        <v>29</v>
      </c>
      <c r="B13" s="34" t="s">
        <v>19</v>
      </c>
      <c r="C13" s="35">
        <f>SUM(C6:C12)</f>
        <v>47339370</v>
      </c>
      <c r="D13" s="35">
        <f t="shared" ref="D13:L13" si="0">SUM(D6:D12)</f>
        <v>19458599</v>
      </c>
      <c r="E13" s="36">
        <f t="shared" si="0"/>
        <v>12464873</v>
      </c>
      <c r="F13" s="37">
        <f t="shared" si="0"/>
        <v>19498274</v>
      </c>
      <c r="G13" s="35">
        <f t="shared" si="0"/>
        <v>11037204</v>
      </c>
      <c r="H13" s="36">
        <f t="shared" si="0"/>
        <v>11037204</v>
      </c>
      <c r="I13" s="38">
        <f t="shared" si="0"/>
        <v>34774422</v>
      </c>
      <c r="J13" s="39">
        <f t="shared" si="0"/>
        <v>19212226</v>
      </c>
      <c r="K13" s="35">
        <f t="shared" si="0"/>
        <v>31468236</v>
      </c>
      <c r="L13" s="36">
        <f t="shared" si="0"/>
        <v>31649480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326254</v>
      </c>
      <c r="F17" s="29">
        <v>4260870</v>
      </c>
      <c r="G17" s="30">
        <v>4324765</v>
      </c>
      <c r="H17" s="31">
        <v>4324765</v>
      </c>
      <c r="I17" s="26">
        <v>10876047</v>
      </c>
      <c r="J17" s="32">
        <v>2239130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326254</v>
      </c>
      <c r="F25" s="43">
        <f t="shared" si="1"/>
        <v>4260870</v>
      </c>
      <c r="G25" s="41">
        <f t="shared" si="1"/>
        <v>4324765</v>
      </c>
      <c r="H25" s="42">
        <f t="shared" si="1"/>
        <v>4324765</v>
      </c>
      <c r="I25" s="44">
        <f t="shared" si="1"/>
        <v>10876047</v>
      </c>
      <c r="J25" s="45">
        <f t="shared" si="1"/>
        <v>2239130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47339370</v>
      </c>
      <c r="D26" s="35">
        <f t="shared" ref="D26:L26" si="2">+D13+D25</f>
        <v>19458599</v>
      </c>
      <c r="E26" s="36">
        <f t="shared" si="2"/>
        <v>12791127</v>
      </c>
      <c r="F26" s="37">
        <f t="shared" si="2"/>
        <v>23759144</v>
      </c>
      <c r="G26" s="35">
        <f t="shared" si="2"/>
        <v>15361969</v>
      </c>
      <c r="H26" s="36">
        <f t="shared" si="2"/>
        <v>15361969</v>
      </c>
      <c r="I26" s="38">
        <f t="shared" si="2"/>
        <v>45650469</v>
      </c>
      <c r="J26" s="39">
        <f t="shared" si="2"/>
        <v>21451356</v>
      </c>
      <c r="K26" s="35">
        <f t="shared" si="2"/>
        <v>31468236</v>
      </c>
      <c r="L26" s="36">
        <f t="shared" si="2"/>
        <v>31649480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38624050</v>
      </c>
      <c r="D32" s="23">
        <v>22496218</v>
      </c>
      <c r="E32" s="24">
        <v>1143406</v>
      </c>
      <c r="F32" s="25">
        <v>0</v>
      </c>
      <c r="G32" s="23">
        <v>17591906</v>
      </c>
      <c r="H32" s="24">
        <v>17591906</v>
      </c>
      <c r="I32" s="26">
        <v>20120651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550984</v>
      </c>
      <c r="J35" s="27">
        <v>0</v>
      </c>
      <c r="K35" s="23">
        <v>0</v>
      </c>
      <c r="L35" s="24">
        <v>-1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38624050</v>
      </c>
      <c r="D37" s="35">
        <f t="shared" ref="D37:L37" si="3">SUM(D29:D36)</f>
        <v>22496218</v>
      </c>
      <c r="E37" s="36">
        <f t="shared" si="3"/>
        <v>1143406</v>
      </c>
      <c r="F37" s="37">
        <f t="shared" si="3"/>
        <v>0</v>
      </c>
      <c r="G37" s="35">
        <f t="shared" si="3"/>
        <v>17591906</v>
      </c>
      <c r="H37" s="36">
        <f t="shared" si="3"/>
        <v>17591906</v>
      </c>
      <c r="I37" s="38">
        <f t="shared" si="3"/>
        <v>20671635</v>
      </c>
      <c r="J37" s="39">
        <f t="shared" si="3"/>
        <v>0</v>
      </c>
      <c r="K37" s="35">
        <f t="shared" si="3"/>
        <v>0</v>
      </c>
      <c r="L37" s="36">
        <f t="shared" si="3"/>
        <v>-1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38624050</v>
      </c>
      <c r="D44" s="35">
        <f t="shared" ref="D44:L44" si="5">+D37+D43</f>
        <v>22496218</v>
      </c>
      <c r="E44" s="36">
        <f t="shared" si="5"/>
        <v>1143406</v>
      </c>
      <c r="F44" s="37">
        <f t="shared" si="5"/>
        <v>0</v>
      </c>
      <c r="G44" s="35">
        <f t="shared" si="5"/>
        <v>17591906</v>
      </c>
      <c r="H44" s="36">
        <f t="shared" si="5"/>
        <v>17591906</v>
      </c>
      <c r="I44" s="38">
        <f t="shared" si="5"/>
        <v>20671635</v>
      </c>
      <c r="J44" s="39">
        <f t="shared" si="5"/>
        <v>0</v>
      </c>
      <c r="K44" s="35">
        <f t="shared" si="5"/>
        <v>0</v>
      </c>
      <c r="L44" s="36">
        <f t="shared" si="5"/>
        <v>-1</v>
      </c>
    </row>
    <row r="45" spans="1:12" x14ac:dyDescent="0.25">
      <c r="A45" s="47" t="s">
        <v>62</v>
      </c>
      <c r="B45" s="48" t="s">
        <v>63</v>
      </c>
      <c r="C45" s="49">
        <f>+C26-C44</f>
        <v>8715320</v>
      </c>
      <c r="D45" s="49">
        <f t="shared" ref="D45:L45" si="6">+D26-D44</f>
        <v>-3037619</v>
      </c>
      <c r="E45" s="50">
        <f t="shared" si="6"/>
        <v>11647721</v>
      </c>
      <c r="F45" s="51">
        <f t="shared" si="6"/>
        <v>23759144</v>
      </c>
      <c r="G45" s="49">
        <f t="shared" si="6"/>
        <v>-2229937</v>
      </c>
      <c r="H45" s="50">
        <f t="shared" si="6"/>
        <v>-2229937</v>
      </c>
      <c r="I45" s="52">
        <f t="shared" si="6"/>
        <v>24978834</v>
      </c>
      <c r="J45" s="53">
        <f t="shared" si="6"/>
        <v>21451356</v>
      </c>
      <c r="K45" s="49">
        <f t="shared" si="6"/>
        <v>31468236</v>
      </c>
      <c r="L45" s="50">
        <f t="shared" si="6"/>
        <v>31649481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-8039589</v>
      </c>
      <c r="D6" s="23">
        <v>-15675730</v>
      </c>
      <c r="E6" s="24">
        <v>29282579</v>
      </c>
      <c r="F6" s="25">
        <v>-14095429</v>
      </c>
      <c r="G6" s="23">
        <v>-24019502</v>
      </c>
      <c r="H6" s="24">
        <v>-24019502</v>
      </c>
      <c r="I6" s="26">
        <v>31622692</v>
      </c>
      <c r="J6" s="27">
        <v>-6951045</v>
      </c>
      <c r="K6" s="23">
        <v>-7641662</v>
      </c>
      <c r="L6" s="24">
        <v>-8596702</v>
      </c>
    </row>
    <row r="7" spans="1:12" x14ac:dyDescent="0.25">
      <c r="A7" s="28" t="s">
        <v>22</v>
      </c>
      <c r="B7" s="22" t="s">
        <v>9</v>
      </c>
      <c r="C7" s="23">
        <v>5358826</v>
      </c>
      <c r="D7" s="23">
        <v>-5478621</v>
      </c>
      <c r="E7" s="24">
        <v>-44196915</v>
      </c>
      <c r="F7" s="25">
        <v>0</v>
      </c>
      <c r="G7" s="23">
        <v>0</v>
      </c>
      <c r="H7" s="24">
        <v>0</v>
      </c>
      <c r="I7" s="26">
        <v>-47464839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-36071</v>
      </c>
      <c r="D8" s="23">
        <v>-14462</v>
      </c>
      <c r="E8" s="24">
        <v>0</v>
      </c>
      <c r="F8" s="25">
        <v>0</v>
      </c>
      <c r="G8" s="23">
        <v>0</v>
      </c>
      <c r="H8" s="24">
        <v>0</v>
      </c>
      <c r="I8" s="26">
        <v>-2136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-33355</v>
      </c>
      <c r="D10" s="23">
        <v>-30178</v>
      </c>
      <c r="E10" s="24">
        <v>-21735</v>
      </c>
      <c r="F10" s="25">
        <v>0</v>
      </c>
      <c r="G10" s="23">
        <v>0</v>
      </c>
      <c r="H10" s="24">
        <v>0</v>
      </c>
      <c r="I10" s="26">
        <v>-8430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-2750189</v>
      </c>
      <c r="D13" s="35">
        <f t="shared" ref="D13:L13" si="0">SUM(D6:D12)</f>
        <v>-21198991</v>
      </c>
      <c r="E13" s="36">
        <f t="shared" si="0"/>
        <v>-14936071</v>
      </c>
      <c r="F13" s="37">
        <f t="shared" si="0"/>
        <v>-14095429</v>
      </c>
      <c r="G13" s="35">
        <f t="shared" si="0"/>
        <v>-24019502</v>
      </c>
      <c r="H13" s="36">
        <f t="shared" si="0"/>
        <v>-24019502</v>
      </c>
      <c r="I13" s="38">
        <f t="shared" si="0"/>
        <v>-15852713</v>
      </c>
      <c r="J13" s="39">
        <f t="shared" si="0"/>
        <v>-6951045</v>
      </c>
      <c r="K13" s="35">
        <f t="shared" si="0"/>
        <v>-7641662</v>
      </c>
      <c r="L13" s="36">
        <f t="shared" si="0"/>
        <v>-8596702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1000000</v>
      </c>
      <c r="G17" s="30">
        <v>600000</v>
      </c>
      <c r="H17" s="31">
        <v>600000</v>
      </c>
      <c r="I17" s="26">
        <v>0</v>
      </c>
      <c r="J17" s="32">
        <v>3000000</v>
      </c>
      <c r="K17" s="30">
        <v>3135000</v>
      </c>
      <c r="L17" s="31">
        <v>3213375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1000000</v>
      </c>
      <c r="G25" s="41">
        <f t="shared" si="1"/>
        <v>600000</v>
      </c>
      <c r="H25" s="42">
        <f t="shared" si="1"/>
        <v>600000</v>
      </c>
      <c r="I25" s="44">
        <f t="shared" si="1"/>
        <v>0</v>
      </c>
      <c r="J25" s="45">
        <f t="shared" si="1"/>
        <v>3000000</v>
      </c>
      <c r="K25" s="41">
        <f t="shared" si="1"/>
        <v>3135000</v>
      </c>
      <c r="L25" s="42">
        <f t="shared" si="1"/>
        <v>3213375</v>
      </c>
    </row>
    <row r="26" spans="1:12" x14ac:dyDescent="0.25">
      <c r="A26" s="33" t="s">
        <v>42</v>
      </c>
      <c r="B26" s="34" t="s">
        <v>19</v>
      </c>
      <c r="C26" s="35">
        <f>+C13+C25</f>
        <v>-2750189</v>
      </c>
      <c r="D26" s="35">
        <f t="shared" ref="D26:L26" si="2">+D13+D25</f>
        <v>-21198991</v>
      </c>
      <c r="E26" s="36">
        <f t="shared" si="2"/>
        <v>-14936071</v>
      </c>
      <c r="F26" s="37">
        <f t="shared" si="2"/>
        <v>-13095429</v>
      </c>
      <c r="G26" s="35">
        <f t="shared" si="2"/>
        <v>-23419502</v>
      </c>
      <c r="H26" s="36">
        <f t="shared" si="2"/>
        <v>-23419502</v>
      </c>
      <c r="I26" s="38">
        <f t="shared" si="2"/>
        <v>-15852713</v>
      </c>
      <c r="J26" s="39">
        <f t="shared" si="2"/>
        <v>-3951045</v>
      </c>
      <c r="K26" s="35">
        <f t="shared" si="2"/>
        <v>-4506662</v>
      </c>
      <c r="L26" s="36">
        <f t="shared" si="2"/>
        <v>-5383327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69034610</v>
      </c>
      <c r="D32" s="23">
        <v>67431840</v>
      </c>
      <c r="E32" s="24">
        <v>72845833</v>
      </c>
      <c r="F32" s="25">
        <v>0</v>
      </c>
      <c r="G32" s="23">
        <v>0</v>
      </c>
      <c r="H32" s="24">
        <v>0</v>
      </c>
      <c r="I32" s="26">
        <v>68309348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-138879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69034610</v>
      </c>
      <c r="D37" s="35">
        <f t="shared" ref="D37:L37" si="3">SUM(D29:D36)</f>
        <v>67431840</v>
      </c>
      <c r="E37" s="36">
        <f t="shared" si="3"/>
        <v>72845833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68170469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69034610</v>
      </c>
      <c r="D44" s="35">
        <f t="shared" ref="D44:L44" si="5">+D37+D43</f>
        <v>67431840</v>
      </c>
      <c r="E44" s="36">
        <f t="shared" si="5"/>
        <v>72845833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68170469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-71784799</v>
      </c>
      <c r="D45" s="49">
        <f t="shared" ref="D45:L45" si="6">+D26-D44</f>
        <v>-88630831</v>
      </c>
      <c r="E45" s="50">
        <f t="shared" si="6"/>
        <v>-87781904</v>
      </c>
      <c r="F45" s="51">
        <f t="shared" si="6"/>
        <v>-13095429</v>
      </c>
      <c r="G45" s="49">
        <f t="shared" si="6"/>
        <v>-23419502</v>
      </c>
      <c r="H45" s="50">
        <f t="shared" si="6"/>
        <v>-23419502</v>
      </c>
      <c r="I45" s="52">
        <f t="shared" si="6"/>
        <v>-84023182</v>
      </c>
      <c r="J45" s="53">
        <f t="shared" si="6"/>
        <v>-3951045</v>
      </c>
      <c r="K45" s="49">
        <f t="shared" si="6"/>
        <v>-4506662</v>
      </c>
      <c r="L45" s="50">
        <f t="shared" si="6"/>
        <v>-5383327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-15176447</v>
      </c>
      <c r="D6" s="23">
        <v>-17965918</v>
      </c>
      <c r="E6" s="24">
        <v>-19645618</v>
      </c>
      <c r="F6" s="25">
        <v>-15412476</v>
      </c>
      <c r="G6" s="23">
        <v>-13915472</v>
      </c>
      <c r="H6" s="24">
        <v>-13915472</v>
      </c>
      <c r="I6" s="26">
        <v>-27609668</v>
      </c>
      <c r="J6" s="27">
        <v>-14227426</v>
      </c>
      <c r="K6" s="23">
        <v>-26080512</v>
      </c>
      <c r="L6" s="24">
        <v>-37985587</v>
      </c>
    </row>
    <row r="7" spans="1:12" x14ac:dyDescent="0.25">
      <c r="A7" s="28" t="s">
        <v>22</v>
      </c>
      <c r="B7" s="22" t="s">
        <v>9</v>
      </c>
      <c r="C7" s="23">
        <v>16537865</v>
      </c>
      <c r="D7" s="23">
        <v>21604071</v>
      </c>
      <c r="E7" s="24">
        <v>26574255</v>
      </c>
      <c r="F7" s="25">
        <v>4657729</v>
      </c>
      <c r="G7" s="23">
        <v>4657729</v>
      </c>
      <c r="H7" s="24">
        <v>4657729</v>
      </c>
      <c r="I7" s="26">
        <v>31718168</v>
      </c>
      <c r="J7" s="27">
        <v>4657730</v>
      </c>
      <c r="K7" s="23">
        <v>9501770</v>
      </c>
      <c r="L7" s="24">
        <v>14539569</v>
      </c>
    </row>
    <row r="8" spans="1:12" x14ac:dyDescent="0.25">
      <c r="A8" s="28" t="s">
        <v>23</v>
      </c>
      <c r="B8" s="22" t="s">
        <v>9</v>
      </c>
      <c r="C8" s="23">
        <v>-1696173</v>
      </c>
      <c r="D8" s="23">
        <v>-1696173</v>
      </c>
      <c r="E8" s="24">
        <v>-1696172</v>
      </c>
      <c r="F8" s="25">
        <v>0</v>
      </c>
      <c r="G8" s="23">
        <v>0</v>
      </c>
      <c r="H8" s="24">
        <v>0</v>
      </c>
      <c r="I8" s="26">
        <v>-1696172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-432598</v>
      </c>
      <c r="D10" s="23">
        <v>-480440</v>
      </c>
      <c r="E10" s="24">
        <v>-499345</v>
      </c>
      <c r="F10" s="25">
        <v>0</v>
      </c>
      <c r="G10" s="23">
        <v>0</v>
      </c>
      <c r="H10" s="24">
        <v>0</v>
      </c>
      <c r="I10" s="26">
        <v>-507913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9132441</v>
      </c>
      <c r="D11" s="23">
        <v>11906323</v>
      </c>
      <c r="E11" s="24">
        <v>2763164</v>
      </c>
      <c r="F11" s="29">
        <v>0</v>
      </c>
      <c r="G11" s="30">
        <v>0</v>
      </c>
      <c r="H11" s="31">
        <v>0</v>
      </c>
      <c r="I11" s="26">
        <v>2447843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-1992</v>
      </c>
      <c r="D12" s="23">
        <v>-2761</v>
      </c>
      <c r="E12" s="24">
        <v>-2762</v>
      </c>
      <c r="F12" s="25">
        <v>0</v>
      </c>
      <c r="G12" s="23">
        <v>0</v>
      </c>
      <c r="H12" s="24">
        <v>0</v>
      </c>
      <c r="I12" s="26">
        <v>-2762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8363096</v>
      </c>
      <c r="D13" s="35">
        <f t="shared" ref="D13:L13" si="0">SUM(D6:D12)</f>
        <v>13365102</v>
      </c>
      <c r="E13" s="36">
        <f t="shared" si="0"/>
        <v>7493522</v>
      </c>
      <c r="F13" s="37">
        <f t="shared" si="0"/>
        <v>-10754747</v>
      </c>
      <c r="G13" s="35">
        <f t="shared" si="0"/>
        <v>-9257743</v>
      </c>
      <c r="H13" s="36">
        <f t="shared" si="0"/>
        <v>-9257743</v>
      </c>
      <c r="I13" s="38">
        <f t="shared" si="0"/>
        <v>4349496</v>
      </c>
      <c r="J13" s="39">
        <f t="shared" si="0"/>
        <v>-9569696</v>
      </c>
      <c r="K13" s="35">
        <f t="shared" si="0"/>
        <v>-16578742</v>
      </c>
      <c r="L13" s="36">
        <f t="shared" si="0"/>
        <v>-23446018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-46267065</v>
      </c>
      <c r="D17" s="23">
        <v>-46450366</v>
      </c>
      <c r="E17" s="24">
        <v>-40601870</v>
      </c>
      <c r="F17" s="29">
        <v>5950008</v>
      </c>
      <c r="G17" s="30">
        <v>5803004</v>
      </c>
      <c r="H17" s="31">
        <v>5803004</v>
      </c>
      <c r="I17" s="26">
        <v>-50813572</v>
      </c>
      <c r="J17" s="32">
        <v>2850000</v>
      </c>
      <c r="K17" s="30">
        <v>2850000</v>
      </c>
      <c r="L17" s="31">
        <v>2850000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-195537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-46267065</v>
      </c>
      <c r="D25" s="41">
        <f t="shared" ref="D25:L25" si="1">SUM(D15:D24)</f>
        <v>-46450366</v>
      </c>
      <c r="E25" s="42">
        <f t="shared" si="1"/>
        <v>-40601870</v>
      </c>
      <c r="F25" s="43">
        <f t="shared" si="1"/>
        <v>5950008</v>
      </c>
      <c r="G25" s="41">
        <f t="shared" si="1"/>
        <v>5803004</v>
      </c>
      <c r="H25" s="42">
        <f t="shared" si="1"/>
        <v>5803004</v>
      </c>
      <c r="I25" s="44">
        <f t="shared" si="1"/>
        <v>-51009109</v>
      </c>
      <c r="J25" s="45">
        <f t="shared" si="1"/>
        <v>2850000</v>
      </c>
      <c r="K25" s="41">
        <f t="shared" si="1"/>
        <v>2850000</v>
      </c>
      <c r="L25" s="42">
        <f t="shared" si="1"/>
        <v>2850000</v>
      </c>
    </row>
    <row r="26" spans="1:12" x14ac:dyDescent="0.25">
      <c r="A26" s="33" t="s">
        <v>42</v>
      </c>
      <c r="B26" s="34" t="s">
        <v>19</v>
      </c>
      <c r="C26" s="35">
        <f>+C13+C25</f>
        <v>-37903969</v>
      </c>
      <c r="D26" s="35">
        <f t="shared" ref="D26:L26" si="2">+D13+D25</f>
        <v>-33085264</v>
      </c>
      <c r="E26" s="36">
        <f t="shared" si="2"/>
        <v>-33108348</v>
      </c>
      <c r="F26" s="37">
        <f t="shared" si="2"/>
        <v>-4804739</v>
      </c>
      <c r="G26" s="35">
        <f t="shared" si="2"/>
        <v>-3454739</v>
      </c>
      <c r="H26" s="36">
        <f t="shared" si="2"/>
        <v>-3454739</v>
      </c>
      <c r="I26" s="38">
        <f t="shared" si="2"/>
        <v>-46659613</v>
      </c>
      <c r="J26" s="39">
        <f t="shared" si="2"/>
        <v>-6719696</v>
      </c>
      <c r="K26" s="35">
        <f t="shared" si="2"/>
        <v>-13728742</v>
      </c>
      <c r="L26" s="36">
        <f t="shared" si="2"/>
        <v>-20596018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-6562</v>
      </c>
      <c r="D31" s="23">
        <v>-7883</v>
      </c>
      <c r="E31" s="24">
        <v>-7884</v>
      </c>
      <c r="F31" s="25">
        <v>0</v>
      </c>
      <c r="G31" s="23">
        <v>0</v>
      </c>
      <c r="H31" s="24">
        <v>0</v>
      </c>
      <c r="I31" s="26">
        <v>-7884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-16</v>
      </c>
      <c r="D32" s="23">
        <v>-148241</v>
      </c>
      <c r="E32" s="24">
        <v>-479726</v>
      </c>
      <c r="F32" s="25">
        <v>0</v>
      </c>
      <c r="G32" s="23">
        <v>0</v>
      </c>
      <c r="H32" s="24">
        <v>0</v>
      </c>
      <c r="I32" s="26">
        <v>-2067467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-1758651</v>
      </c>
      <c r="D33" s="23">
        <v>-1758651</v>
      </c>
      <c r="E33" s="24">
        <v>1780536</v>
      </c>
      <c r="F33" s="25">
        <v>0</v>
      </c>
      <c r="G33" s="23">
        <v>0</v>
      </c>
      <c r="H33" s="24">
        <v>0</v>
      </c>
      <c r="I33" s="26">
        <v>1780532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6748378</v>
      </c>
      <c r="D35" s="23">
        <v>8863854</v>
      </c>
      <c r="E35" s="24">
        <v>408077</v>
      </c>
      <c r="F35" s="25">
        <v>2328865</v>
      </c>
      <c r="G35" s="23">
        <v>2328865</v>
      </c>
      <c r="H35" s="24">
        <v>2328865</v>
      </c>
      <c r="I35" s="26">
        <v>794652</v>
      </c>
      <c r="J35" s="27">
        <v>2328865</v>
      </c>
      <c r="K35" s="23">
        <v>4750885</v>
      </c>
      <c r="L35" s="24">
        <v>7269784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4983149</v>
      </c>
      <c r="D37" s="35">
        <f t="shared" ref="D37:L37" si="3">SUM(D29:D36)</f>
        <v>6949079</v>
      </c>
      <c r="E37" s="36">
        <f t="shared" si="3"/>
        <v>1701003</v>
      </c>
      <c r="F37" s="37">
        <f t="shared" si="3"/>
        <v>2328865</v>
      </c>
      <c r="G37" s="35">
        <f t="shared" si="3"/>
        <v>2328865</v>
      </c>
      <c r="H37" s="36">
        <f t="shared" si="3"/>
        <v>2328865</v>
      </c>
      <c r="I37" s="38">
        <f t="shared" si="3"/>
        <v>499833</v>
      </c>
      <c r="J37" s="39">
        <f t="shared" si="3"/>
        <v>2328865</v>
      </c>
      <c r="K37" s="35">
        <f t="shared" si="3"/>
        <v>4750885</v>
      </c>
      <c r="L37" s="36">
        <f t="shared" si="3"/>
        <v>7269784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9165704</v>
      </c>
      <c r="D40" s="23">
        <v>9165705</v>
      </c>
      <c r="E40" s="24">
        <v>11106481</v>
      </c>
      <c r="F40" s="25">
        <v>0</v>
      </c>
      <c r="G40" s="23">
        <v>0</v>
      </c>
      <c r="H40" s="24">
        <v>0</v>
      </c>
      <c r="I40" s="26">
        <v>13342899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9165704</v>
      </c>
      <c r="D43" s="41">
        <f t="shared" ref="D43:L43" si="4">SUM(D39:D42)</f>
        <v>9165705</v>
      </c>
      <c r="E43" s="42">
        <f t="shared" si="4"/>
        <v>11106481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13342899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14148853</v>
      </c>
      <c r="D44" s="35">
        <f t="shared" ref="D44:L44" si="5">+D37+D43</f>
        <v>16114784</v>
      </c>
      <c r="E44" s="36">
        <f t="shared" si="5"/>
        <v>12807484</v>
      </c>
      <c r="F44" s="37">
        <f t="shared" si="5"/>
        <v>2328865</v>
      </c>
      <c r="G44" s="35">
        <f t="shared" si="5"/>
        <v>2328865</v>
      </c>
      <c r="H44" s="36">
        <f t="shared" si="5"/>
        <v>2328865</v>
      </c>
      <c r="I44" s="38">
        <f t="shared" si="5"/>
        <v>13842732</v>
      </c>
      <c r="J44" s="39">
        <f t="shared" si="5"/>
        <v>2328865</v>
      </c>
      <c r="K44" s="35">
        <f t="shared" si="5"/>
        <v>4750885</v>
      </c>
      <c r="L44" s="36">
        <f t="shared" si="5"/>
        <v>7269784</v>
      </c>
    </row>
    <row r="45" spans="1:12" x14ac:dyDescent="0.25">
      <c r="A45" s="47" t="s">
        <v>62</v>
      </c>
      <c r="B45" s="48" t="s">
        <v>63</v>
      </c>
      <c r="C45" s="49">
        <f>+C26-C44</f>
        <v>-52052822</v>
      </c>
      <c r="D45" s="49">
        <f t="shared" ref="D45:L45" si="6">+D26-D44</f>
        <v>-49200048</v>
      </c>
      <c r="E45" s="50">
        <f t="shared" si="6"/>
        <v>-45915832</v>
      </c>
      <c r="F45" s="51">
        <f t="shared" si="6"/>
        <v>-7133604</v>
      </c>
      <c r="G45" s="49">
        <f t="shared" si="6"/>
        <v>-5783604</v>
      </c>
      <c r="H45" s="50">
        <f t="shared" si="6"/>
        <v>-5783604</v>
      </c>
      <c r="I45" s="52">
        <f t="shared" si="6"/>
        <v>-60502345</v>
      </c>
      <c r="J45" s="53">
        <f t="shared" si="6"/>
        <v>-9048561</v>
      </c>
      <c r="K45" s="49">
        <f t="shared" si="6"/>
        <v>-18479627</v>
      </c>
      <c r="L45" s="50">
        <f t="shared" si="6"/>
        <v>-27865802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-18559263</v>
      </c>
      <c r="F47" s="25">
        <v>-7133604</v>
      </c>
      <c r="G47" s="23">
        <v>-5783604</v>
      </c>
      <c r="H47" s="24">
        <v>-5783604</v>
      </c>
      <c r="I47" s="26">
        <v>-26033726</v>
      </c>
      <c r="J47" s="27">
        <v>-9048561</v>
      </c>
      <c r="K47" s="23">
        <v>-18479628</v>
      </c>
      <c r="L47" s="24">
        <v>-27865805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-18559263</v>
      </c>
      <c r="F50" s="58">
        <f t="shared" si="7"/>
        <v>-7133604</v>
      </c>
      <c r="G50" s="56">
        <f t="shared" si="7"/>
        <v>-5783604</v>
      </c>
      <c r="H50" s="57">
        <f t="shared" si="7"/>
        <v>-5783604</v>
      </c>
      <c r="I50" s="59">
        <f t="shared" si="7"/>
        <v>-26033726</v>
      </c>
      <c r="J50" s="60">
        <f t="shared" si="7"/>
        <v>-9048561</v>
      </c>
      <c r="K50" s="56">
        <f t="shared" si="7"/>
        <v>-18479628</v>
      </c>
      <c r="L50" s="57">
        <f t="shared" si="7"/>
        <v>-27865805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-47517580</v>
      </c>
      <c r="D6" s="23">
        <v>-64698577</v>
      </c>
      <c r="E6" s="24">
        <v>-82753687</v>
      </c>
      <c r="F6" s="25">
        <v>-31329291</v>
      </c>
      <c r="G6" s="23">
        <v>-112325245</v>
      </c>
      <c r="H6" s="24">
        <v>-112325245</v>
      </c>
      <c r="I6" s="26">
        <v>-96693701</v>
      </c>
      <c r="J6" s="27">
        <v>-142030160</v>
      </c>
      <c r="K6" s="23">
        <v>-174174039</v>
      </c>
      <c r="L6" s="24">
        <v>-207862337</v>
      </c>
    </row>
    <row r="7" spans="1:12" x14ac:dyDescent="0.25">
      <c r="A7" s="28" t="s">
        <v>22</v>
      </c>
      <c r="B7" s="22" t="s">
        <v>9</v>
      </c>
      <c r="C7" s="23">
        <v>-3052814</v>
      </c>
      <c r="D7" s="23">
        <v>-2309178</v>
      </c>
      <c r="E7" s="24">
        <v>-4440925</v>
      </c>
      <c r="F7" s="25">
        <v>222358</v>
      </c>
      <c r="G7" s="23">
        <v>-4193468</v>
      </c>
      <c r="H7" s="24">
        <v>-4193468</v>
      </c>
      <c r="I7" s="26">
        <v>-4692727</v>
      </c>
      <c r="J7" s="27">
        <v>-3971070</v>
      </c>
      <c r="K7" s="23">
        <v>-3478946</v>
      </c>
      <c r="L7" s="24">
        <v>-3088983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-538430</v>
      </c>
      <c r="E10" s="24">
        <v>-538430</v>
      </c>
      <c r="F10" s="25">
        <v>0</v>
      </c>
      <c r="G10" s="23">
        <v>-538430</v>
      </c>
      <c r="H10" s="24">
        <v>-538430</v>
      </c>
      <c r="I10" s="26">
        <v>-538430</v>
      </c>
      <c r="J10" s="27">
        <v>-538430</v>
      </c>
      <c r="K10" s="23">
        <v>-538430</v>
      </c>
      <c r="L10" s="24">
        <v>-538430</v>
      </c>
    </row>
    <row r="11" spans="1:12" x14ac:dyDescent="0.25">
      <c r="A11" s="28" t="s">
        <v>27</v>
      </c>
      <c r="B11" s="22" t="s">
        <v>19</v>
      </c>
      <c r="C11" s="23">
        <v>49756</v>
      </c>
      <c r="D11" s="23">
        <v>533193</v>
      </c>
      <c r="E11" s="24">
        <v>2025933</v>
      </c>
      <c r="F11" s="29">
        <v>0</v>
      </c>
      <c r="G11" s="30">
        <v>2025933</v>
      </c>
      <c r="H11" s="31">
        <v>2025933</v>
      </c>
      <c r="I11" s="26">
        <v>2273171</v>
      </c>
      <c r="J11" s="32">
        <v>2025933</v>
      </c>
      <c r="K11" s="30">
        <v>2025933</v>
      </c>
      <c r="L11" s="31">
        <v>2025933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-50520638</v>
      </c>
      <c r="D13" s="35">
        <f t="shared" ref="D13:L13" si="0">SUM(D6:D12)</f>
        <v>-67012992</v>
      </c>
      <c r="E13" s="36">
        <f t="shared" si="0"/>
        <v>-85707109</v>
      </c>
      <c r="F13" s="37">
        <f t="shared" si="0"/>
        <v>-31106933</v>
      </c>
      <c r="G13" s="35">
        <f t="shared" si="0"/>
        <v>-115031210</v>
      </c>
      <c r="H13" s="36">
        <f t="shared" si="0"/>
        <v>-115031210</v>
      </c>
      <c r="I13" s="38">
        <f t="shared" si="0"/>
        <v>-99651687</v>
      </c>
      <c r="J13" s="39">
        <f t="shared" si="0"/>
        <v>-144513727</v>
      </c>
      <c r="K13" s="35">
        <f t="shared" si="0"/>
        <v>-176165482</v>
      </c>
      <c r="L13" s="36">
        <f t="shared" si="0"/>
        <v>-209463817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-122990110</v>
      </c>
      <c r="D17" s="23">
        <v>-182053183</v>
      </c>
      <c r="E17" s="24">
        <v>-289431871</v>
      </c>
      <c r="F17" s="29">
        <v>600000</v>
      </c>
      <c r="G17" s="30">
        <v>-288494473</v>
      </c>
      <c r="H17" s="31">
        <v>-288494473</v>
      </c>
      <c r="I17" s="26">
        <v>-358861574</v>
      </c>
      <c r="J17" s="32">
        <v>-270254393</v>
      </c>
      <c r="K17" s="30">
        <v>-293222393</v>
      </c>
      <c r="L17" s="31">
        <v>-317200985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-874763</v>
      </c>
      <c r="D21" s="23">
        <v>-674614</v>
      </c>
      <c r="E21" s="24">
        <v>-674615</v>
      </c>
      <c r="F21" s="25">
        <v>0</v>
      </c>
      <c r="G21" s="23">
        <v>-674615</v>
      </c>
      <c r="H21" s="24">
        <v>-674615</v>
      </c>
      <c r="I21" s="26">
        <v>-674615</v>
      </c>
      <c r="J21" s="27">
        <v>-674615</v>
      </c>
      <c r="K21" s="23">
        <v>-674615</v>
      </c>
      <c r="L21" s="24">
        <v>-674615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-123864873</v>
      </c>
      <c r="D25" s="41">
        <f t="shared" ref="D25:L25" si="1">SUM(D15:D24)</f>
        <v>-182727797</v>
      </c>
      <c r="E25" s="42">
        <f t="shared" si="1"/>
        <v>-290106486</v>
      </c>
      <c r="F25" s="43">
        <f t="shared" si="1"/>
        <v>600000</v>
      </c>
      <c r="G25" s="41">
        <f t="shared" si="1"/>
        <v>-289169088</v>
      </c>
      <c r="H25" s="42">
        <f t="shared" si="1"/>
        <v>-289169088</v>
      </c>
      <c r="I25" s="44">
        <f t="shared" si="1"/>
        <v>-359536189</v>
      </c>
      <c r="J25" s="45">
        <f t="shared" si="1"/>
        <v>-270929008</v>
      </c>
      <c r="K25" s="41">
        <f t="shared" si="1"/>
        <v>-293897008</v>
      </c>
      <c r="L25" s="42">
        <f t="shared" si="1"/>
        <v>-317875600</v>
      </c>
    </row>
    <row r="26" spans="1:12" x14ac:dyDescent="0.25">
      <c r="A26" s="33" t="s">
        <v>42</v>
      </c>
      <c r="B26" s="34" t="s">
        <v>19</v>
      </c>
      <c r="C26" s="35">
        <f>+C13+C25</f>
        <v>-174385511</v>
      </c>
      <c r="D26" s="35">
        <f t="shared" ref="D26:L26" si="2">+D13+D25</f>
        <v>-249740789</v>
      </c>
      <c r="E26" s="36">
        <f t="shared" si="2"/>
        <v>-375813595</v>
      </c>
      <c r="F26" s="37">
        <f t="shared" si="2"/>
        <v>-30506933</v>
      </c>
      <c r="G26" s="35">
        <f t="shared" si="2"/>
        <v>-404200298</v>
      </c>
      <c r="H26" s="36">
        <f t="shared" si="2"/>
        <v>-404200298</v>
      </c>
      <c r="I26" s="38">
        <f t="shared" si="2"/>
        <v>-459187876</v>
      </c>
      <c r="J26" s="39">
        <f t="shared" si="2"/>
        <v>-415442735</v>
      </c>
      <c r="K26" s="35">
        <f t="shared" si="2"/>
        <v>-470062490</v>
      </c>
      <c r="L26" s="36">
        <f t="shared" si="2"/>
        <v>-527339417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14342062</v>
      </c>
      <c r="D32" s="23">
        <v>15354348</v>
      </c>
      <c r="E32" s="24">
        <v>16078792</v>
      </c>
      <c r="F32" s="25">
        <v>0</v>
      </c>
      <c r="G32" s="23">
        <v>-18039588</v>
      </c>
      <c r="H32" s="24">
        <v>-18039588</v>
      </c>
      <c r="I32" s="26">
        <v>15345959</v>
      </c>
      <c r="J32" s="27">
        <v>-18039587</v>
      </c>
      <c r="K32" s="23">
        <v>-18300588</v>
      </c>
      <c r="L32" s="24">
        <v>-18573072</v>
      </c>
    </row>
    <row r="33" spans="1:12" x14ac:dyDescent="0.25">
      <c r="A33" s="28" t="s">
        <v>50</v>
      </c>
      <c r="B33" s="22" t="s">
        <v>51</v>
      </c>
      <c r="C33" s="23">
        <v>-1638719</v>
      </c>
      <c r="D33" s="23">
        <v>-1638719</v>
      </c>
      <c r="E33" s="24">
        <v>1757472</v>
      </c>
      <c r="F33" s="25">
        <v>0</v>
      </c>
      <c r="G33" s="23">
        <v>1757472</v>
      </c>
      <c r="H33" s="24">
        <v>1757472</v>
      </c>
      <c r="I33" s="26">
        <v>492600</v>
      </c>
      <c r="J33" s="27">
        <v>1757472</v>
      </c>
      <c r="K33" s="23">
        <v>1757472</v>
      </c>
      <c r="L33" s="24">
        <v>1757472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893706</v>
      </c>
      <c r="D35" s="23">
        <v>896030</v>
      </c>
      <c r="E35" s="24">
        <v>2699073</v>
      </c>
      <c r="F35" s="25">
        <v>222390</v>
      </c>
      <c r="G35" s="23">
        <v>1690907</v>
      </c>
      <c r="H35" s="24">
        <v>1690907</v>
      </c>
      <c r="I35" s="26">
        <v>2012115</v>
      </c>
      <c r="J35" s="27">
        <v>1913297</v>
      </c>
      <c r="K35" s="23">
        <v>2162995</v>
      </c>
      <c r="L35" s="24">
        <v>2423683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13597049</v>
      </c>
      <c r="D37" s="35">
        <f t="shared" ref="D37:L37" si="3">SUM(D29:D36)</f>
        <v>14611659</v>
      </c>
      <c r="E37" s="36">
        <f t="shared" si="3"/>
        <v>20535337</v>
      </c>
      <c r="F37" s="37">
        <f t="shared" si="3"/>
        <v>222390</v>
      </c>
      <c r="G37" s="35">
        <f t="shared" si="3"/>
        <v>-14591209</v>
      </c>
      <c r="H37" s="36">
        <f t="shared" si="3"/>
        <v>-14591209</v>
      </c>
      <c r="I37" s="38">
        <f t="shared" si="3"/>
        <v>17850674</v>
      </c>
      <c r="J37" s="39">
        <f t="shared" si="3"/>
        <v>-14368818</v>
      </c>
      <c r="K37" s="35">
        <f t="shared" si="3"/>
        <v>-14380121</v>
      </c>
      <c r="L37" s="36">
        <f t="shared" si="3"/>
        <v>-14391917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13877677</v>
      </c>
      <c r="D40" s="23">
        <v>13138724</v>
      </c>
      <c r="E40" s="24">
        <v>15978046</v>
      </c>
      <c r="F40" s="25">
        <v>8530829</v>
      </c>
      <c r="G40" s="23">
        <v>15978047</v>
      </c>
      <c r="H40" s="24">
        <v>15978047</v>
      </c>
      <c r="I40" s="26">
        <v>16350283</v>
      </c>
      <c r="J40" s="27">
        <v>15978047</v>
      </c>
      <c r="K40" s="23">
        <v>15978047</v>
      </c>
      <c r="L40" s="24">
        <v>15978047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13877677</v>
      </c>
      <c r="D43" s="41">
        <f t="shared" ref="D43:L43" si="4">SUM(D39:D42)</f>
        <v>13138724</v>
      </c>
      <c r="E43" s="42">
        <f t="shared" si="4"/>
        <v>15978046</v>
      </c>
      <c r="F43" s="43">
        <f t="shared" si="4"/>
        <v>8530829</v>
      </c>
      <c r="G43" s="41">
        <f t="shared" si="4"/>
        <v>15978047</v>
      </c>
      <c r="H43" s="42">
        <f t="shared" si="4"/>
        <v>15978047</v>
      </c>
      <c r="I43" s="43">
        <f t="shared" si="4"/>
        <v>16350283</v>
      </c>
      <c r="J43" s="45">
        <f t="shared" si="4"/>
        <v>15978047</v>
      </c>
      <c r="K43" s="41">
        <f t="shared" si="4"/>
        <v>15978047</v>
      </c>
      <c r="L43" s="42">
        <f t="shared" si="4"/>
        <v>15978047</v>
      </c>
    </row>
    <row r="44" spans="1:12" x14ac:dyDescent="0.25">
      <c r="A44" s="33" t="s">
        <v>61</v>
      </c>
      <c r="B44" s="34" t="s">
        <v>19</v>
      </c>
      <c r="C44" s="35">
        <f>+C37+C43</f>
        <v>27474726</v>
      </c>
      <c r="D44" s="35">
        <f t="shared" ref="D44:L44" si="5">+D37+D43</f>
        <v>27750383</v>
      </c>
      <c r="E44" s="36">
        <f t="shared" si="5"/>
        <v>36513383</v>
      </c>
      <c r="F44" s="37">
        <f t="shared" si="5"/>
        <v>8753219</v>
      </c>
      <c r="G44" s="35">
        <f t="shared" si="5"/>
        <v>1386838</v>
      </c>
      <c r="H44" s="36">
        <f t="shared" si="5"/>
        <v>1386838</v>
      </c>
      <c r="I44" s="38">
        <f t="shared" si="5"/>
        <v>34200957</v>
      </c>
      <c r="J44" s="39">
        <f t="shared" si="5"/>
        <v>1609229</v>
      </c>
      <c r="K44" s="35">
        <f t="shared" si="5"/>
        <v>1597926</v>
      </c>
      <c r="L44" s="36">
        <f t="shared" si="5"/>
        <v>1586130</v>
      </c>
    </row>
    <row r="45" spans="1:12" x14ac:dyDescent="0.25">
      <c r="A45" s="47" t="s">
        <v>62</v>
      </c>
      <c r="B45" s="48" t="s">
        <v>63</v>
      </c>
      <c r="C45" s="49">
        <f>+C26-C44</f>
        <v>-201860237</v>
      </c>
      <c r="D45" s="49">
        <f t="shared" ref="D45:L45" si="6">+D26-D44</f>
        <v>-277491172</v>
      </c>
      <c r="E45" s="50">
        <f t="shared" si="6"/>
        <v>-412326978</v>
      </c>
      <c r="F45" s="51">
        <f t="shared" si="6"/>
        <v>-39260152</v>
      </c>
      <c r="G45" s="49">
        <f t="shared" si="6"/>
        <v>-405587136</v>
      </c>
      <c r="H45" s="50">
        <f t="shared" si="6"/>
        <v>-405587136</v>
      </c>
      <c r="I45" s="52">
        <f t="shared" si="6"/>
        <v>-493388833</v>
      </c>
      <c r="J45" s="53">
        <f t="shared" si="6"/>
        <v>-417051964</v>
      </c>
      <c r="K45" s="49">
        <f t="shared" si="6"/>
        <v>-471660416</v>
      </c>
      <c r="L45" s="50">
        <f t="shared" si="6"/>
        <v>-528925547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-206747676</v>
      </c>
      <c r="E47" s="24">
        <v>-263183603</v>
      </c>
      <c r="F47" s="25">
        <v>1072181301</v>
      </c>
      <c r="G47" s="23">
        <v>-293242310</v>
      </c>
      <c r="H47" s="24">
        <v>-293242310</v>
      </c>
      <c r="I47" s="26">
        <v>-317597438</v>
      </c>
      <c r="J47" s="27">
        <v>-344227218</v>
      </c>
      <c r="K47" s="23">
        <v>-398835670</v>
      </c>
      <c r="L47" s="24">
        <v>-456100802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-206747676</v>
      </c>
      <c r="E50" s="57">
        <f t="shared" si="7"/>
        <v>-263183603</v>
      </c>
      <c r="F50" s="58">
        <f t="shared" si="7"/>
        <v>1072181301</v>
      </c>
      <c r="G50" s="56">
        <f t="shared" si="7"/>
        <v>-293242310</v>
      </c>
      <c r="H50" s="57">
        <f t="shared" si="7"/>
        <v>-293242310</v>
      </c>
      <c r="I50" s="59">
        <f t="shared" si="7"/>
        <v>-317597438</v>
      </c>
      <c r="J50" s="60">
        <f t="shared" si="7"/>
        <v>-344227218</v>
      </c>
      <c r="K50" s="56">
        <f t="shared" si="7"/>
        <v>-398835670</v>
      </c>
      <c r="L50" s="57">
        <f t="shared" si="7"/>
        <v>-456100802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-5783090</v>
      </c>
      <c r="D6" s="23">
        <v>52932925</v>
      </c>
      <c r="E6" s="24">
        <v>120757312</v>
      </c>
      <c r="F6" s="25">
        <v>-35757540</v>
      </c>
      <c r="G6" s="23">
        <v>-37069060</v>
      </c>
      <c r="H6" s="24">
        <v>-37069060</v>
      </c>
      <c r="I6" s="26">
        <v>100190196</v>
      </c>
      <c r="J6" s="27">
        <v>-34009612</v>
      </c>
      <c r="K6" s="23">
        <v>-44582328</v>
      </c>
      <c r="L6" s="24">
        <v>-37428816</v>
      </c>
    </row>
    <row r="7" spans="1:12" x14ac:dyDescent="0.25">
      <c r="A7" s="28" t="s">
        <v>22</v>
      </c>
      <c r="B7" s="22" t="s">
        <v>9</v>
      </c>
      <c r="C7" s="23">
        <v>7500300</v>
      </c>
      <c r="D7" s="23">
        <v>7625330</v>
      </c>
      <c r="E7" s="24">
        <v>-258478</v>
      </c>
      <c r="F7" s="25">
        <v>1316460</v>
      </c>
      <c r="G7" s="23">
        <v>17580</v>
      </c>
      <c r="H7" s="24">
        <v>17580</v>
      </c>
      <c r="I7" s="26">
        <v>-5387630</v>
      </c>
      <c r="J7" s="27">
        <v>2551704</v>
      </c>
      <c r="K7" s="23">
        <v>2722752</v>
      </c>
      <c r="L7" s="24">
        <v>2694696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-60</v>
      </c>
      <c r="F8" s="25">
        <v>0</v>
      </c>
      <c r="G8" s="23">
        <v>0</v>
      </c>
      <c r="H8" s="24">
        <v>0</v>
      </c>
      <c r="I8" s="26">
        <v>-1288455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-1764334</v>
      </c>
      <c r="D10" s="23">
        <v>-2576270</v>
      </c>
      <c r="E10" s="24">
        <v>-2542875</v>
      </c>
      <c r="F10" s="25">
        <v>0</v>
      </c>
      <c r="G10" s="23">
        <v>0</v>
      </c>
      <c r="H10" s="24">
        <v>0</v>
      </c>
      <c r="I10" s="26">
        <v>-2567118</v>
      </c>
      <c r="J10" s="27">
        <v>24</v>
      </c>
      <c r="K10" s="23">
        <v>12</v>
      </c>
      <c r="L10" s="24">
        <v>12</v>
      </c>
    </row>
    <row r="11" spans="1:12" x14ac:dyDescent="0.25">
      <c r="A11" s="28" t="s">
        <v>27</v>
      </c>
      <c r="B11" s="22" t="s">
        <v>19</v>
      </c>
      <c r="C11" s="23">
        <v>167519</v>
      </c>
      <c r="D11" s="23">
        <v>274271</v>
      </c>
      <c r="E11" s="24">
        <v>849810</v>
      </c>
      <c r="F11" s="29">
        <v>0</v>
      </c>
      <c r="G11" s="30">
        <v>0</v>
      </c>
      <c r="H11" s="31">
        <v>0</v>
      </c>
      <c r="I11" s="26">
        <v>1067824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</v>
      </c>
      <c r="D12" s="23">
        <v>-852</v>
      </c>
      <c r="E12" s="24">
        <v>-852</v>
      </c>
      <c r="F12" s="25">
        <v>0</v>
      </c>
      <c r="G12" s="23">
        <v>0</v>
      </c>
      <c r="H12" s="24">
        <v>0</v>
      </c>
      <c r="I12" s="26">
        <v>-852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120393</v>
      </c>
      <c r="D13" s="35">
        <f t="shared" ref="D13:L13" si="0">SUM(D6:D12)</f>
        <v>58255404</v>
      </c>
      <c r="E13" s="36">
        <f t="shared" si="0"/>
        <v>118804857</v>
      </c>
      <c r="F13" s="37">
        <f t="shared" si="0"/>
        <v>-34441080</v>
      </c>
      <c r="G13" s="35">
        <f t="shared" si="0"/>
        <v>-37051480</v>
      </c>
      <c r="H13" s="36">
        <f t="shared" si="0"/>
        <v>-37051480</v>
      </c>
      <c r="I13" s="38">
        <f t="shared" si="0"/>
        <v>92013965</v>
      </c>
      <c r="J13" s="39">
        <f t="shared" si="0"/>
        <v>-31457884</v>
      </c>
      <c r="K13" s="35">
        <f t="shared" si="0"/>
        <v>-41859564</v>
      </c>
      <c r="L13" s="36">
        <f t="shared" si="0"/>
        <v>-34734108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7653729</v>
      </c>
      <c r="D17" s="23">
        <v>8894249</v>
      </c>
      <c r="E17" s="24">
        <v>14617608</v>
      </c>
      <c r="F17" s="29">
        <v>11707548</v>
      </c>
      <c r="G17" s="30">
        <v>9964947</v>
      </c>
      <c r="H17" s="31">
        <v>9964947</v>
      </c>
      <c r="I17" s="26">
        <v>20440760</v>
      </c>
      <c r="J17" s="32">
        <v>3250859</v>
      </c>
      <c r="K17" s="30">
        <v>18778703</v>
      </c>
      <c r="L17" s="31">
        <v>4971911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7653729</v>
      </c>
      <c r="D25" s="41">
        <f t="shared" ref="D25:L25" si="1">SUM(D15:D24)</f>
        <v>8894249</v>
      </c>
      <c r="E25" s="42">
        <f t="shared" si="1"/>
        <v>14617608</v>
      </c>
      <c r="F25" s="43">
        <f t="shared" si="1"/>
        <v>11707548</v>
      </c>
      <c r="G25" s="41">
        <f t="shared" si="1"/>
        <v>9964947</v>
      </c>
      <c r="H25" s="42">
        <f t="shared" si="1"/>
        <v>9964947</v>
      </c>
      <c r="I25" s="44">
        <f t="shared" si="1"/>
        <v>20440760</v>
      </c>
      <c r="J25" s="45">
        <f t="shared" si="1"/>
        <v>3250859</v>
      </c>
      <c r="K25" s="41">
        <f t="shared" si="1"/>
        <v>18778703</v>
      </c>
      <c r="L25" s="42">
        <f t="shared" si="1"/>
        <v>4971911</v>
      </c>
    </row>
    <row r="26" spans="1:12" x14ac:dyDescent="0.25">
      <c r="A26" s="33" t="s">
        <v>42</v>
      </c>
      <c r="B26" s="34" t="s">
        <v>19</v>
      </c>
      <c r="C26" s="35">
        <f>+C13+C25</f>
        <v>7774122</v>
      </c>
      <c r="D26" s="35">
        <f t="shared" ref="D26:L26" si="2">+D13+D25</f>
        <v>67149653</v>
      </c>
      <c r="E26" s="36">
        <f t="shared" si="2"/>
        <v>133422465</v>
      </c>
      <c r="F26" s="37">
        <f t="shared" si="2"/>
        <v>-22733532</v>
      </c>
      <c r="G26" s="35">
        <f t="shared" si="2"/>
        <v>-27086533</v>
      </c>
      <c r="H26" s="36">
        <f t="shared" si="2"/>
        <v>-27086533</v>
      </c>
      <c r="I26" s="38">
        <f t="shared" si="2"/>
        <v>112454725</v>
      </c>
      <c r="J26" s="39">
        <f t="shared" si="2"/>
        <v>-28207025</v>
      </c>
      <c r="K26" s="35">
        <f t="shared" si="2"/>
        <v>-23080861</v>
      </c>
      <c r="L26" s="36">
        <f t="shared" si="2"/>
        <v>-29762197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-8572</v>
      </c>
      <c r="E31" s="24">
        <v>-8572</v>
      </c>
      <c r="F31" s="25">
        <v>0</v>
      </c>
      <c r="G31" s="23">
        <v>0</v>
      </c>
      <c r="H31" s="24">
        <v>0</v>
      </c>
      <c r="I31" s="26">
        <v>-8572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153603</v>
      </c>
      <c r="D32" s="23">
        <v>178694</v>
      </c>
      <c r="E32" s="24">
        <v>18743455</v>
      </c>
      <c r="F32" s="25">
        <v>-1927932</v>
      </c>
      <c r="G32" s="23">
        <v>298548</v>
      </c>
      <c r="H32" s="24">
        <v>298548</v>
      </c>
      <c r="I32" s="26">
        <v>1987335</v>
      </c>
      <c r="J32" s="27">
        <v>1474784</v>
      </c>
      <c r="K32" s="23">
        <v>5077272</v>
      </c>
      <c r="L32" s="24">
        <v>-780504</v>
      </c>
    </row>
    <row r="33" spans="1:12" x14ac:dyDescent="0.25">
      <c r="A33" s="28" t="s">
        <v>50</v>
      </c>
      <c r="B33" s="22" t="s">
        <v>51</v>
      </c>
      <c r="C33" s="23">
        <v>-3558314</v>
      </c>
      <c r="D33" s="23">
        <v>11686</v>
      </c>
      <c r="E33" s="24">
        <v>11686</v>
      </c>
      <c r="F33" s="25">
        <v>0</v>
      </c>
      <c r="G33" s="23">
        <v>0</v>
      </c>
      <c r="H33" s="24">
        <v>0</v>
      </c>
      <c r="I33" s="26">
        <v>-2074318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172938</v>
      </c>
      <c r="E34" s="24">
        <v>1175376</v>
      </c>
      <c r="F34" s="25">
        <v>0</v>
      </c>
      <c r="G34" s="23">
        <v>0</v>
      </c>
      <c r="H34" s="24">
        <v>0</v>
      </c>
      <c r="I34" s="26">
        <v>1630151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1663773</v>
      </c>
      <c r="D35" s="23">
        <v>1779551</v>
      </c>
      <c r="E35" s="24">
        <v>818514</v>
      </c>
      <c r="F35" s="25">
        <v>811020</v>
      </c>
      <c r="G35" s="23">
        <v>474075</v>
      </c>
      <c r="H35" s="24">
        <v>474075</v>
      </c>
      <c r="I35" s="26">
        <v>372684</v>
      </c>
      <c r="J35" s="27">
        <v>730044</v>
      </c>
      <c r="K35" s="23">
        <v>736908</v>
      </c>
      <c r="L35" s="24">
        <v>755220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-1740938</v>
      </c>
      <c r="D37" s="35">
        <f t="shared" ref="D37:L37" si="3">SUM(D29:D36)</f>
        <v>2134297</v>
      </c>
      <c r="E37" s="36">
        <f t="shared" si="3"/>
        <v>20740459</v>
      </c>
      <c r="F37" s="37">
        <f t="shared" si="3"/>
        <v>-1116912</v>
      </c>
      <c r="G37" s="35">
        <f t="shared" si="3"/>
        <v>772623</v>
      </c>
      <c r="H37" s="36">
        <f t="shared" si="3"/>
        <v>772623</v>
      </c>
      <c r="I37" s="38">
        <f t="shared" si="3"/>
        <v>1907280</v>
      </c>
      <c r="J37" s="39">
        <f t="shared" si="3"/>
        <v>2204828</v>
      </c>
      <c r="K37" s="35">
        <f t="shared" si="3"/>
        <v>5814180</v>
      </c>
      <c r="L37" s="36">
        <f t="shared" si="3"/>
        <v>-25284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10632303</v>
      </c>
      <c r="E40" s="24">
        <v>11950306</v>
      </c>
      <c r="F40" s="25">
        <v>0</v>
      </c>
      <c r="G40" s="23">
        <v>0</v>
      </c>
      <c r="H40" s="24">
        <v>0</v>
      </c>
      <c r="I40" s="26">
        <v>13021261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10632303</v>
      </c>
      <c r="E43" s="42">
        <f t="shared" si="4"/>
        <v>11950306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13021261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-1740938</v>
      </c>
      <c r="D44" s="35">
        <f t="shared" ref="D44:L44" si="5">+D37+D43</f>
        <v>12766600</v>
      </c>
      <c r="E44" s="36">
        <f t="shared" si="5"/>
        <v>32690765</v>
      </c>
      <c r="F44" s="37">
        <f t="shared" si="5"/>
        <v>-1116912</v>
      </c>
      <c r="G44" s="35">
        <f t="shared" si="5"/>
        <v>772623</v>
      </c>
      <c r="H44" s="36">
        <f t="shared" si="5"/>
        <v>772623</v>
      </c>
      <c r="I44" s="38">
        <f t="shared" si="5"/>
        <v>14928541</v>
      </c>
      <c r="J44" s="39">
        <f t="shared" si="5"/>
        <v>2204828</v>
      </c>
      <c r="K44" s="35">
        <f t="shared" si="5"/>
        <v>5814180</v>
      </c>
      <c r="L44" s="36">
        <f t="shared" si="5"/>
        <v>-25284</v>
      </c>
    </row>
    <row r="45" spans="1:12" x14ac:dyDescent="0.25">
      <c r="A45" s="47" t="s">
        <v>62</v>
      </c>
      <c r="B45" s="48" t="s">
        <v>63</v>
      </c>
      <c r="C45" s="49">
        <f>+C26-C44</f>
        <v>9515060</v>
      </c>
      <c r="D45" s="49">
        <f t="shared" ref="D45:L45" si="6">+D26-D44</f>
        <v>54383053</v>
      </c>
      <c r="E45" s="50">
        <f t="shared" si="6"/>
        <v>100731700</v>
      </c>
      <c r="F45" s="51">
        <f t="shared" si="6"/>
        <v>-21616620</v>
      </c>
      <c r="G45" s="49">
        <f t="shared" si="6"/>
        <v>-27859156</v>
      </c>
      <c r="H45" s="50">
        <f t="shared" si="6"/>
        <v>-27859156</v>
      </c>
      <c r="I45" s="52">
        <f t="shared" si="6"/>
        <v>97526184</v>
      </c>
      <c r="J45" s="53">
        <f t="shared" si="6"/>
        <v>-30411853</v>
      </c>
      <c r="K45" s="49">
        <f t="shared" si="6"/>
        <v>-28895041</v>
      </c>
      <c r="L45" s="50">
        <f t="shared" si="6"/>
        <v>-29736913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410642</v>
      </c>
      <c r="D47" s="23">
        <v>-11626026</v>
      </c>
      <c r="E47" s="24">
        <v>-33968858</v>
      </c>
      <c r="F47" s="25">
        <v>-21797352</v>
      </c>
      <c r="G47" s="23">
        <v>-28381287</v>
      </c>
      <c r="H47" s="24">
        <v>-28381287</v>
      </c>
      <c r="I47" s="26">
        <v>-65685186</v>
      </c>
      <c r="J47" s="27">
        <v>-30933984</v>
      </c>
      <c r="K47" s="23">
        <v>-29417172</v>
      </c>
      <c r="L47" s="24">
        <v>-30259044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410642</v>
      </c>
      <c r="D50" s="56">
        <f t="shared" ref="D50:L50" si="7">SUM(D47:D49)</f>
        <v>-11626026</v>
      </c>
      <c r="E50" s="57">
        <f t="shared" si="7"/>
        <v>-33968858</v>
      </c>
      <c r="F50" s="58">
        <f t="shared" si="7"/>
        <v>-21797352</v>
      </c>
      <c r="G50" s="56">
        <f t="shared" si="7"/>
        <v>-28381287</v>
      </c>
      <c r="H50" s="57">
        <f t="shared" si="7"/>
        <v>-28381287</v>
      </c>
      <c r="I50" s="59">
        <f t="shared" si="7"/>
        <v>-65685186</v>
      </c>
      <c r="J50" s="60">
        <f t="shared" si="7"/>
        <v>-30933984</v>
      </c>
      <c r="K50" s="56">
        <f t="shared" si="7"/>
        <v>-29417172</v>
      </c>
      <c r="L50" s="57">
        <f t="shared" si="7"/>
        <v>-30259044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-10252286</v>
      </c>
      <c r="G6" s="23">
        <v>-6660490</v>
      </c>
      <c r="H6" s="24">
        <v>-6660490</v>
      </c>
      <c r="I6" s="26">
        <v>0</v>
      </c>
      <c r="J6" s="27">
        <v>-12704177</v>
      </c>
      <c r="K6" s="23">
        <v>-12849742</v>
      </c>
      <c r="L6" s="24">
        <v>-13386033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-3879608</v>
      </c>
      <c r="F7" s="25">
        <v>646000</v>
      </c>
      <c r="G7" s="23">
        <v>243200</v>
      </c>
      <c r="H7" s="24">
        <v>243200</v>
      </c>
      <c r="I7" s="26">
        <v>0</v>
      </c>
      <c r="J7" s="27">
        <v>674424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210322</v>
      </c>
      <c r="G11" s="30">
        <v>115072</v>
      </c>
      <c r="H11" s="31">
        <v>115072</v>
      </c>
      <c r="I11" s="26">
        <v>0</v>
      </c>
      <c r="J11" s="32">
        <v>456522</v>
      </c>
      <c r="K11" s="30">
        <v>477065</v>
      </c>
      <c r="L11" s="31">
        <v>488992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-3879608</v>
      </c>
      <c r="F13" s="37">
        <f t="shared" si="0"/>
        <v>-9395964</v>
      </c>
      <c r="G13" s="35">
        <f t="shared" si="0"/>
        <v>-6302218</v>
      </c>
      <c r="H13" s="36">
        <f t="shared" si="0"/>
        <v>-6302218</v>
      </c>
      <c r="I13" s="38">
        <f t="shared" si="0"/>
        <v>0</v>
      </c>
      <c r="J13" s="39">
        <f t="shared" si="0"/>
        <v>-11573231</v>
      </c>
      <c r="K13" s="35">
        <f t="shared" si="0"/>
        <v>-12372677</v>
      </c>
      <c r="L13" s="36">
        <f t="shared" si="0"/>
        <v>-12897041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7096544</v>
      </c>
      <c r="D17" s="23">
        <v>7096544</v>
      </c>
      <c r="E17" s="24">
        <v>17854</v>
      </c>
      <c r="F17" s="29">
        <v>-500972</v>
      </c>
      <c r="G17" s="30">
        <v>0</v>
      </c>
      <c r="H17" s="31">
        <v>0</v>
      </c>
      <c r="I17" s="26">
        <v>0</v>
      </c>
      <c r="J17" s="32">
        <v>2819438</v>
      </c>
      <c r="K17" s="30">
        <v>2946089</v>
      </c>
      <c r="L17" s="31">
        <v>3015288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7096544</v>
      </c>
      <c r="D25" s="41">
        <f t="shared" ref="D25:L25" si="1">SUM(D15:D24)</f>
        <v>7096544</v>
      </c>
      <c r="E25" s="42">
        <f t="shared" si="1"/>
        <v>17854</v>
      </c>
      <c r="F25" s="43">
        <f t="shared" si="1"/>
        <v>-500972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2819438</v>
      </c>
      <c r="K25" s="41">
        <f t="shared" si="1"/>
        <v>2946089</v>
      </c>
      <c r="L25" s="42">
        <f t="shared" si="1"/>
        <v>3015288</v>
      </c>
    </row>
    <row r="26" spans="1:12" x14ac:dyDescent="0.25">
      <c r="A26" s="33" t="s">
        <v>42</v>
      </c>
      <c r="B26" s="34" t="s">
        <v>19</v>
      </c>
      <c r="C26" s="35">
        <f>+C13+C25</f>
        <v>7096544</v>
      </c>
      <c r="D26" s="35">
        <f t="shared" ref="D26:L26" si="2">+D13+D25</f>
        <v>7096544</v>
      </c>
      <c r="E26" s="36">
        <f t="shared" si="2"/>
        <v>-3861754</v>
      </c>
      <c r="F26" s="37">
        <f t="shared" si="2"/>
        <v>-9896936</v>
      </c>
      <c r="G26" s="35">
        <f t="shared" si="2"/>
        <v>-6302218</v>
      </c>
      <c r="H26" s="36">
        <f t="shared" si="2"/>
        <v>-6302218</v>
      </c>
      <c r="I26" s="38">
        <f t="shared" si="2"/>
        <v>0</v>
      </c>
      <c r="J26" s="39">
        <f t="shared" si="2"/>
        <v>-8753793</v>
      </c>
      <c r="K26" s="35">
        <f t="shared" si="2"/>
        <v>-9426588</v>
      </c>
      <c r="L26" s="36">
        <f t="shared" si="2"/>
        <v>-9881753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5850831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5850831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5850831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7096544</v>
      </c>
      <c r="D45" s="49">
        <f t="shared" ref="D45:L45" si="6">+D26-D44</f>
        <v>7096544</v>
      </c>
      <c r="E45" s="50">
        <f t="shared" si="6"/>
        <v>-3861754</v>
      </c>
      <c r="F45" s="51">
        <f t="shared" si="6"/>
        <v>-9896936</v>
      </c>
      <c r="G45" s="49">
        <f t="shared" si="6"/>
        <v>-6302218</v>
      </c>
      <c r="H45" s="50">
        <f t="shared" si="6"/>
        <v>-6302218</v>
      </c>
      <c r="I45" s="52">
        <f t="shared" si="6"/>
        <v>-5850831</v>
      </c>
      <c r="J45" s="53">
        <f t="shared" si="6"/>
        <v>-8753793</v>
      </c>
      <c r="K45" s="49">
        <f t="shared" si="6"/>
        <v>-9426588</v>
      </c>
      <c r="L45" s="50">
        <f t="shared" si="6"/>
        <v>-9881753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10032</v>
      </c>
      <c r="D6" s="23">
        <v>10032</v>
      </c>
      <c r="E6" s="24">
        <v>10032</v>
      </c>
      <c r="F6" s="25">
        <v>0</v>
      </c>
      <c r="G6" s="23">
        <v>0</v>
      </c>
      <c r="H6" s="24">
        <v>0</v>
      </c>
      <c r="I6" s="26">
        <v>10032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10032</v>
      </c>
      <c r="D13" s="35">
        <f t="shared" ref="D13:L13" si="0">SUM(D6:D12)</f>
        <v>10032</v>
      </c>
      <c r="E13" s="36">
        <f t="shared" si="0"/>
        <v>10032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10032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10032</v>
      </c>
      <c r="D26" s="35">
        <f t="shared" ref="D26:L26" si="2">+D13+D25</f>
        <v>10032</v>
      </c>
      <c r="E26" s="36">
        <f t="shared" si="2"/>
        <v>10032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10032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10032</v>
      </c>
      <c r="D45" s="49">
        <f t="shared" ref="D45:L45" si="6">+D26-D44</f>
        <v>10032</v>
      </c>
      <c r="E45" s="50">
        <f t="shared" si="6"/>
        <v>10032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10032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63856734</v>
      </c>
      <c r="D7" s="23">
        <v>80934319</v>
      </c>
      <c r="E7" s="24">
        <v>92364004</v>
      </c>
      <c r="F7" s="25">
        <v>92997119</v>
      </c>
      <c r="G7" s="23">
        <v>92997119</v>
      </c>
      <c r="H7" s="24">
        <v>92997119</v>
      </c>
      <c r="I7" s="26">
        <v>95209243</v>
      </c>
      <c r="J7" s="27">
        <v>64357823</v>
      </c>
      <c r="K7" s="23">
        <v>-16446812</v>
      </c>
      <c r="L7" s="24">
        <v>-116440009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63856734</v>
      </c>
      <c r="D13" s="35">
        <f t="shared" ref="D13:L13" si="0">SUM(D6:D12)</f>
        <v>80934319</v>
      </c>
      <c r="E13" s="36">
        <f t="shared" si="0"/>
        <v>92364004</v>
      </c>
      <c r="F13" s="37">
        <f t="shared" si="0"/>
        <v>92997119</v>
      </c>
      <c r="G13" s="35">
        <f t="shared" si="0"/>
        <v>92997119</v>
      </c>
      <c r="H13" s="36">
        <f t="shared" si="0"/>
        <v>92997119</v>
      </c>
      <c r="I13" s="38">
        <f t="shared" si="0"/>
        <v>95209243</v>
      </c>
      <c r="J13" s="39">
        <f t="shared" si="0"/>
        <v>64357823</v>
      </c>
      <c r="K13" s="35">
        <f t="shared" si="0"/>
        <v>-16446812</v>
      </c>
      <c r="L13" s="36">
        <f t="shared" si="0"/>
        <v>-116440009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1</v>
      </c>
      <c r="F17" s="29">
        <v>48672351</v>
      </c>
      <c r="G17" s="30">
        <v>19630064</v>
      </c>
      <c r="H17" s="31">
        <v>19630064</v>
      </c>
      <c r="I17" s="26">
        <v>1</v>
      </c>
      <c r="J17" s="32">
        <v>21576000</v>
      </c>
      <c r="K17" s="30">
        <v>48671878</v>
      </c>
      <c r="L17" s="31">
        <v>75231044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1</v>
      </c>
      <c r="F25" s="43">
        <f t="shared" si="1"/>
        <v>48672351</v>
      </c>
      <c r="G25" s="41">
        <f t="shared" si="1"/>
        <v>19630064</v>
      </c>
      <c r="H25" s="42">
        <f t="shared" si="1"/>
        <v>19630064</v>
      </c>
      <c r="I25" s="44">
        <f t="shared" si="1"/>
        <v>1</v>
      </c>
      <c r="J25" s="45">
        <f t="shared" si="1"/>
        <v>21576000</v>
      </c>
      <c r="K25" s="41">
        <f t="shared" si="1"/>
        <v>48671878</v>
      </c>
      <c r="L25" s="42">
        <f t="shared" si="1"/>
        <v>75231044</v>
      </c>
    </row>
    <row r="26" spans="1:12" x14ac:dyDescent="0.25">
      <c r="A26" s="33" t="s">
        <v>42</v>
      </c>
      <c r="B26" s="34" t="s">
        <v>19</v>
      </c>
      <c r="C26" s="35">
        <f>+C13+C25</f>
        <v>63856734</v>
      </c>
      <c r="D26" s="35">
        <f t="shared" ref="D26:L26" si="2">+D13+D25</f>
        <v>80934319</v>
      </c>
      <c r="E26" s="36">
        <f t="shared" si="2"/>
        <v>92364005</v>
      </c>
      <c r="F26" s="37">
        <f t="shared" si="2"/>
        <v>141669470</v>
      </c>
      <c r="G26" s="35">
        <f t="shared" si="2"/>
        <v>112627183</v>
      </c>
      <c r="H26" s="36">
        <f t="shared" si="2"/>
        <v>112627183</v>
      </c>
      <c r="I26" s="38">
        <f t="shared" si="2"/>
        <v>95209244</v>
      </c>
      <c r="J26" s="39">
        <f t="shared" si="2"/>
        <v>85933823</v>
      </c>
      <c r="K26" s="35">
        <f t="shared" si="2"/>
        <v>32225066</v>
      </c>
      <c r="L26" s="36">
        <f t="shared" si="2"/>
        <v>-41208965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63856734</v>
      </c>
      <c r="D45" s="49">
        <f t="shared" ref="D45:L45" si="6">+D26-D44</f>
        <v>80934319</v>
      </c>
      <c r="E45" s="50">
        <f t="shared" si="6"/>
        <v>92364005</v>
      </c>
      <c r="F45" s="51">
        <f t="shared" si="6"/>
        <v>141669470</v>
      </c>
      <c r="G45" s="49">
        <f t="shared" si="6"/>
        <v>112627183</v>
      </c>
      <c r="H45" s="50">
        <f t="shared" si="6"/>
        <v>112627183</v>
      </c>
      <c r="I45" s="52">
        <f t="shared" si="6"/>
        <v>95209244</v>
      </c>
      <c r="J45" s="53">
        <f t="shared" si="6"/>
        <v>85933823</v>
      </c>
      <c r="K45" s="49">
        <f t="shared" si="6"/>
        <v>32225066</v>
      </c>
      <c r="L45" s="50">
        <f t="shared" si="6"/>
        <v>-41208965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-538249917</v>
      </c>
      <c r="D47" s="23">
        <v>-344938738</v>
      </c>
      <c r="E47" s="24">
        <v>-144552326</v>
      </c>
      <c r="F47" s="25">
        <v>-1049622</v>
      </c>
      <c r="G47" s="23">
        <v>-1049622</v>
      </c>
      <c r="H47" s="24">
        <v>-1049622</v>
      </c>
      <c r="I47" s="26">
        <v>-18877489</v>
      </c>
      <c r="J47" s="27">
        <v>-105080</v>
      </c>
      <c r="K47" s="23">
        <v>-110597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-538249917</v>
      </c>
      <c r="D50" s="56">
        <f t="shared" ref="D50:L50" si="7">SUM(D47:D49)</f>
        <v>-344938738</v>
      </c>
      <c r="E50" s="57">
        <f t="shared" si="7"/>
        <v>-144552326</v>
      </c>
      <c r="F50" s="58">
        <f t="shared" si="7"/>
        <v>-1049622</v>
      </c>
      <c r="G50" s="56">
        <f t="shared" si="7"/>
        <v>-1049622</v>
      </c>
      <c r="H50" s="57">
        <f t="shared" si="7"/>
        <v>-1049622</v>
      </c>
      <c r="I50" s="59">
        <f t="shared" si="7"/>
        <v>-18877489</v>
      </c>
      <c r="J50" s="60">
        <f t="shared" si="7"/>
        <v>-105080</v>
      </c>
      <c r="K50" s="56">
        <f t="shared" si="7"/>
        <v>-110597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10300521</v>
      </c>
      <c r="G6" s="23">
        <v>10277521</v>
      </c>
      <c r="H6" s="24">
        <v>10277521</v>
      </c>
      <c r="I6" s="26">
        <v>0</v>
      </c>
      <c r="J6" s="27">
        <v>20969475</v>
      </c>
      <c r="K6" s="23">
        <v>21058038</v>
      </c>
      <c r="L6" s="24">
        <v>23174771</v>
      </c>
    </row>
    <row r="7" spans="1:12" x14ac:dyDescent="0.25">
      <c r="A7" s="28" t="s">
        <v>22</v>
      </c>
      <c r="B7" s="22" t="s">
        <v>9</v>
      </c>
      <c r="C7" s="23">
        <v>13350888</v>
      </c>
      <c r="D7" s="23">
        <v>13327030</v>
      </c>
      <c r="E7" s="24">
        <v>-1401248</v>
      </c>
      <c r="F7" s="25">
        <v>-3474625</v>
      </c>
      <c r="G7" s="23">
        <v>-4410066</v>
      </c>
      <c r="H7" s="24">
        <v>-4410066</v>
      </c>
      <c r="I7" s="26">
        <v>26982292</v>
      </c>
      <c r="J7" s="27">
        <v>-846718</v>
      </c>
      <c r="K7" s="23">
        <v>-40511</v>
      </c>
      <c r="L7" s="24">
        <v>-1384775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-700000</v>
      </c>
      <c r="G10" s="23">
        <v>-300000</v>
      </c>
      <c r="H10" s="24">
        <v>-300000</v>
      </c>
      <c r="I10" s="26">
        <v>0</v>
      </c>
      <c r="J10" s="27">
        <v>-313200</v>
      </c>
      <c r="K10" s="23">
        <v>-327294</v>
      </c>
      <c r="L10" s="24">
        <v>-335476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3000</v>
      </c>
      <c r="H11" s="31">
        <v>3000</v>
      </c>
      <c r="I11" s="26">
        <v>0</v>
      </c>
      <c r="J11" s="32">
        <v>3750</v>
      </c>
      <c r="K11" s="30">
        <v>3919</v>
      </c>
      <c r="L11" s="31">
        <v>4017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13350888</v>
      </c>
      <c r="D13" s="35">
        <f t="shared" ref="D13:L13" si="0">SUM(D6:D12)</f>
        <v>13327030</v>
      </c>
      <c r="E13" s="36">
        <f t="shared" si="0"/>
        <v>-1401248</v>
      </c>
      <c r="F13" s="37">
        <f t="shared" si="0"/>
        <v>6125896</v>
      </c>
      <c r="G13" s="35">
        <f t="shared" si="0"/>
        <v>5570455</v>
      </c>
      <c r="H13" s="36">
        <f t="shared" si="0"/>
        <v>5570455</v>
      </c>
      <c r="I13" s="38">
        <f t="shared" si="0"/>
        <v>26982292</v>
      </c>
      <c r="J13" s="39">
        <f t="shared" si="0"/>
        <v>19813307</v>
      </c>
      <c r="K13" s="35">
        <f t="shared" si="0"/>
        <v>20694152</v>
      </c>
      <c r="L13" s="36">
        <f t="shared" si="0"/>
        <v>21458537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2050993</v>
      </c>
      <c r="D17" s="23">
        <v>2050993</v>
      </c>
      <c r="E17" s="24">
        <v>4805863</v>
      </c>
      <c r="F17" s="29">
        <v>0</v>
      </c>
      <c r="G17" s="30">
        <v>0</v>
      </c>
      <c r="H17" s="31">
        <v>0</v>
      </c>
      <c r="I17" s="26">
        <v>1759040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2050993</v>
      </c>
      <c r="D25" s="41">
        <f t="shared" ref="D25:L25" si="1">SUM(D15:D24)</f>
        <v>2050993</v>
      </c>
      <c r="E25" s="42">
        <f t="shared" si="1"/>
        <v>4805863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1759040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15401881</v>
      </c>
      <c r="D26" s="35">
        <f t="shared" ref="D26:L26" si="2">+D13+D25</f>
        <v>15378023</v>
      </c>
      <c r="E26" s="36">
        <f t="shared" si="2"/>
        <v>3404615</v>
      </c>
      <c r="F26" s="37">
        <f t="shared" si="2"/>
        <v>6125896</v>
      </c>
      <c r="G26" s="35">
        <f t="shared" si="2"/>
        <v>5570455</v>
      </c>
      <c r="H26" s="36">
        <f t="shared" si="2"/>
        <v>5570455</v>
      </c>
      <c r="I26" s="38">
        <f t="shared" si="2"/>
        <v>28741332</v>
      </c>
      <c r="J26" s="39">
        <f t="shared" si="2"/>
        <v>19813307</v>
      </c>
      <c r="K26" s="35">
        <f t="shared" si="2"/>
        <v>20694152</v>
      </c>
      <c r="L26" s="36">
        <f t="shared" si="2"/>
        <v>21458537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15401881</v>
      </c>
      <c r="D45" s="49">
        <f t="shared" ref="D45:L45" si="6">+D26-D44</f>
        <v>15378023</v>
      </c>
      <c r="E45" s="50">
        <f t="shared" si="6"/>
        <v>3404615</v>
      </c>
      <c r="F45" s="51">
        <f t="shared" si="6"/>
        <v>6125896</v>
      </c>
      <c r="G45" s="49">
        <f t="shared" si="6"/>
        <v>5570455</v>
      </c>
      <c r="H45" s="50">
        <f t="shared" si="6"/>
        <v>5570455</v>
      </c>
      <c r="I45" s="52">
        <f t="shared" si="6"/>
        <v>28741332</v>
      </c>
      <c r="J45" s="53">
        <f t="shared" si="6"/>
        <v>19813307</v>
      </c>
      <c r="K45" s="49">
        <f t="shared" si="6"/>
        <v>20694152</v>
      </c>
      <c r="L45" s="50">
        <f t="shared" si="6"/>
        <v>21458537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11029308</v>
      </c>
      <c r="G6" s="23">
        <v>11029308</v>
      </c>
      <c r="H6" s="24">
        <v>11029308</v>
      </c>
      <c r="I6" s="26">
        <v>0</v>
      </c>
      <c r="J6" s="27">
        <v>11691058</v>
      </c>
      <c r="K6" s="23">
        <v>12392522</v>
      </c>
      <c r="L6" s="24">
        <v>12392522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2277288</v>
      </c>
      <c r="F7" s="25">
        <v>-23562444</v>
      </c>
      <c r="G7" s="23">
        <v>-23562444</v>
      </c>
      <c r="H7" s="24">
        <v>-23562444</v>
      </c>
      <c r="I7" s="26">
        <v>14121437</v>
      </c>
      <c r="J7" s="27">
        <v>-24976179</v>
      </c>
      <c r="K7" s="23">
        <v>-26474752</v>
      </c>
      <c r="L7" s="24">
        <v>-26474752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2277288</v>
      </c>
      <c r="F13" s="37">
        <f t="shared" si="0"/>
        <v>-12533136</v>
      </c>
      <c r="G13" s="35">
        <f t="shared" si="0"/>
        <v>-12533136</v>
      </c>
      <c r="H13" s="36">
        <f t="shared" si="0"/>
        <v>-12533136</v>
      </c>
      <c r="I13" s="38">
        <f t="shared" si="0"/>
        <v>14121437</v>
      </c>
      <c r="J13" s="39">
        <f t="shared" si="0"/>
        <v>-13285121</v>
      </c>
      <c r="K13" s="35">
        <f t="shared" si="0"/>
        <v>-14082230</v>
      </c>
      <c r="L13" s="36">
        <f t="shared" si="0"/>
        <v>-14082230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8776590</v>
      </c>
      <c r="F17" s="29">
        <v>3086989</v>
      </c>
      <c r="G17" s="30">
        <v>3086989</v>
      </c>
      <c r="H17" s="31">
        <v>3086989</v>
      </c>
      <c r="I17" s="26">
        <v>0</v>
      </c>
      <c r="J17" s="32">
        <v>211096</v>
      </c>
      <c r="K17" s="30">
        <v>211650</v>
      </c>
      <c r="L17" s="31">
        <v>229408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8776590</v>
      </c>
      <c r="F25" s="43">
        <f t="shared" si="1"/>
        <v>3086989</v>
      </c>
      <c r="G25" s="41">
        <f t="shared" si="1"/>
        <v>3086989</v>
      </c>
      <c r="H25" s="42">
        <f t="shared" si="1"/>
        <v>3086989</v>
      </c>
      <c r="I25" s="44">
        <f t="shared" si="1"/>
        <v>0</v>
      </c>
      <c r="J25" s="45">
        <f t="shared" si="1"/>
        <v>211096</v>
      </c>
      <c r="K25" s="41">
        <f t="shared" si="1"/>
        <v>211650</v>
      </c>
      <c r="L25" s="42">
        <f t="shared" si="1"/>
        <v>229408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11053878</v>
      </c>
      <c r="F26" s="37">
        <f t="shared" si="2"/>
        <v>-9446147</v>
      </c>
      <c r="G26" s="35">
        <f t="shared" si="2"/>
        <v>-9446147</v>
      </c>
      <c r="H26" s="36">
        <f t="shared" si="2"/>
        <v>-9446147</v>
      </c>
      <c r="I26" s="38">
        <f t="shared" si="2"/>
        <v>14121437</v>
      </c>
      <c r="J26" s="39">
        <f t="shared" si="2"/>
        <v>-13074025</v>
      </c>
      <c r="K26" s="35">
        <f t="shared" si="2"/>
        <v>-13870580</v>
      </c>
      <c r="L26" s="36">
        <f t="shared" si="2"/>
        <v>-13852822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11053878</v>
      </c>
      <c r="F45" s="51">
        <f t="shared" si="6"/>
        <v>-9446147</v>
      </c>
      <c r="G45" s="49">
        <f t="shared" si="6"/>
        <v>-9446147</v>
      </c>
      <c r="H45" s="50">
        <f t="shared" si="6"/>
        <v>-9446147</v>
      </c>
      <c r="I45" s="52">
        <f t="shared" si="6"/>
        <v>14121437</v>
      </c>
      <c r="J45" s="53">
        <f t="shared" si="6"/>
        <v>-13074025</v>
      </c>
      <c r="K45" s="49">
        <f t="shared" si="6"/>
        <v>-13870580</v>
      </c>
      <c r="L45" s="50">
        <f t="shared" si="6"/>
        <v>-13852822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1902877</v>
      </c>
      <c r="D6" s="23">
        <v>1567118</v>
      </c>
      <c r="E6" s="24">
        <v>-110228506</v>
      </c>
      <c r="F6" s="25">
        <v>1249545</v>
      </c>
      <c r="G6" s="23">
        <v>1249545</v>
      </c>
      <c r="H6" s="24">
        <v>1249545</v>
      </c>
      <c r="I6" s="26">
        <v>-106861551</v>
      </c>
      <c r="J6" s="27">
        <v>1103772</v>
      </c>
      <c r="K6" s="23">
        <v>2248920</v>
      </c>
      <c r="L6" s="24">
        <v>-7544004</v>
      </c>
    </row>
    <row r="7" spans="1:12" x14ac:dyDescent="0.25">
      <c r="A7" s="28" t="s">
        <v>22</v>
      </c>
      <c r="B7" s="22" t="s">
        <v>9</v>
      </c>
      <c r="C7" s="23">
        <v>38247461</v>
      </c>
      <c r="D7" s="23">
        <v>45882007</v>
      </c>
      <c r="E7" s="24">
        <v>51396783</v>
      </c>
      <c r="F7" s="25">
        <v>11104174</v>
      </c>
      <c r="G7" s="23">
        <v>11104174</v>
      </c>
      <c r="H7" s="24">
        <v>11104174</v>
      </c>
      <c r="I7" s="26">
        <v>56980861</v>
      </c>
      <c r="J7" s="27">
        <v>18996165</v>
      </c>
      <c r="K7" s="23">
        <v>23216397</v>
      </c>
      <c r="L7" s="24">
        <v>393085017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-15000</v>
      </c>
      <c r="G10" s="23">
        <v>-15000</v>
      </c>
      <c r="H10" s="24">
        <v>-15000</v>
      </c>
      <c r="I10" s="26">
        <v>0</v>
      </c>
      <c r="J10" s="27">
        <v>-15000</v>
      </c>
      <c r="K10" s="23">
        <v>-30696</v>
      </c>
      <c r="L10" s="24">
        <v>-47088</v>
      </c>
    </row>
    <row r="11" spans="1:12" x14ac:dyDescent="0.25">
      <c r="A11" s="28" t="s">
        <v>27</v>
      </c>
      <c r="B11" s="22" t="s">
        <v>19</v>
      </c>
      <c r="C11" s="23">
        <v>38589</v>
      </c>
      <c r="D11" s="23">
        <v>180231</v>
      </c>
      <c r="E11" s="24">
        <v>247029</v>
      </c>
      <c r="F11" s="29">
        <v>21626486</v>
      </c>
      <c r="G11" s="30">
        <v>21626486</v>
      </c>
      <c r="H11" s="31">
        <v>21626486</v>
      </c>
      <c r="I11" s="26">
        <v>267251</v>
      </c>
      <c r="J11" s="32">
        <v>12005734</v>
      </c>
      <c r="K11" s="30">
        <v>12005734</v>
      </c>
      <c r="L11" s="31">
        <v>12005734</v>
      </c>
    </row>
    <row r="12" spans="1:12" x14ac:dyDescent="0.25">
      <c r="A12" s="28" t="s">
        <v>28</v>
      </c>
      <c r="B12" s="22" t="s">
        <v>19</v>
      </c>
      <c r="C12" s="23">
        <v>-7023</v>
      </c>
      <c r="D12" s="23">
        <v>-9008</v>
      </c>
      <c r="E12" s="24">
        <v>-9007</v>
      </c>
      <c r="F12" s="25">
        <v>0</v>
      </c>
      <c r="G12" s="23">
        <v>0</v>
      </c>
      <c r="H12" s="24">
        <v>0</v>
      </c>
      <c r="I12" s="26">
        <v>-9007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40181904</v>
      </c>
      <c r="D13" s="35">
        <f t="shared" ref="D13:L13" si="0">SUM(D6:D12)</f>
        <v>47620348</v>
      </c>
      <c r="E13" s="36">
        <f t="shared" si="0"/>
        <v>-58593701</v>
      </c>
      <c r="F13" s="37">
        <f t="shared" si="0"/>
        <v>33965205</v>
      </c>
      <c r="G13" s="35">
        <f t="shared" si="0"/>
        <v>33965205</v>
      </c>
      <c r="H13" s="36">
        <f t="shared" si="0"/>
        <v>33965205</v>
      </c>
      <c r="I13" s="38">
        <f t="shared" si="0"/>
        <v>-49622446</v>
      </c>
      <c r="J13" s="39">
        <f t="shared" si="0"/>
        <v>32090671</v>
      </c>
      <c r="K13" s="35">
        <f t="shared" si="0"/>
        <v>37440355</v>
      </c>
      <c r="L13" s="36">
        <f t="shared" si="0"/>
        <v>397499659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-3373960</v>
      </c>
      <c r="D17" s="23">
        <v>4577551</v>
      </c>
      <c r="E17" s="24">
        <v>4577551</v>
      </c>
      <c r="F17" s="29">
        <v>668839509</v>
      </c>
      <c r="G17" s="30">
        <v>668839509</v>
      </c>
      <c r="H17" s="31">
        <v>668839509</v>
      </c>
      <c r="I17" s="26">
        <v>4577551</v>
      </c>
      <c r="J17" s="32">
        <v>656947632</v>
      </c>
      <c r="K17" s="30">
        <v>656947632</v>
      </c>
      <c r="L17" s="31">
        <v>667764048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-3373960</v>
      </c>
      <c r="D25" s="41">
        <f t="shared" ref="D25:L25" si="1">SUM(D15:D24)</f>
        <v>4577551</v>
      </c>
      <c r="E25" s="42">
        <f t="shared" si="1"/>
        <v>4577551</v>
      </c>
      <c r="F25" s="43">
        <f t="shared" si="1"/>
        <v>668839509</v>
      </c>
      <c r="G25" s="41">
        <f t="shared" si="1"/>
        <v>668839509</v>
      </c>
      <c r="H25" s="42">
        <f t="shared" si="1"/>
        <v>668839509</v>
      </c>
      <c r="I25" s="44">
        <f t="shared" si="1"/>
        <v>4577551</v>
      </c>
      <c r="J25" s="45">
        <f t="shared" si="1"/>
        <v>656947632</v>
      </c>
      <c r="K25" s="41">
        <f t="shared" si="1"/>
        <v>656947632</v>
      </c>
      <c r="L25" s="42">
        <f t="shared" si="1"/>
        <v>667764048</v>
      </c>
    </row>
    <row r="26" spans="1:12" x14ac:dyDescent="0.25">
      <c r="A26" s="33" t="s">
        <v>42</v>
      </c>
      <c r="B26" s="34" t="s">
        <v>19</v>
      </c>
      <c r="C26" s="35">
        <f>+C13+C25</f>
        <v>36807944</v>
      </c>
      <c r="D26" s="35">
        <f t="shared" ref="D26:L26" si="2">+D13+D25</f>
        <v>52197899</v>
      </c>
      <c r="E26" s="36">
        <f t="shared" si="2"/>
        <v>-54016150</v>
      </c>
      <c r="F26" s="37">
        <f t="shared" si="2"/>
        <v>702804714</v>
      </c>
      <c r="G26" s="35">
        <f t="shared" si="2"/>
        <v>702804714</v>
      </c>
      <c r="H26" s="36">
        <f t="shared" si="2"/>
        <v>702804714</v>
      </c>
      <c r="I26" s="38">
        <f t="shared" si="2"/>
        <v>-45044895</v>
      </c>
      <c r="J26" s="39">
        <f t="shared" si="2"/>
        <v>689038303</v>
      </c>
      <c r="K26" s="35">
        <f t="shared" si="2"/>
        <v>694387987</v>
      </c>
      <c r="L26" s="36">
        <f t="shared" si="2"/>
        <v>1065263707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</v>
      </c>
      <c r="D31" s="23">
        <v>-3</v>
      </c>
      <c r="E31" s="24">
        <v>-3</v>
      </c>
      <c r="F31" s="25">
        <v>0</v>
      </c>
      <c r="G31" s="23">
        <v>0</v>
      </c>
      <c r="H31" s="24">
        <v>0</v>
      </c>
      <c r="I31" s="26">
        <v>-3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-1849551</v>
      </c>
      <c r="D32" s="23">
        <v>3646037</v>
      </c>
      <c r="E32" s="24">
        <v>403682</v>
      </c>
      <c r="F32" s="25">
        <v>137860629</v>
      </c>
      <c r="G32" s="23">
        <v>137860629</v>
      </c>
      <c r="H32" s="24">
        <v>137860629</v>
      </c>
      <c r="I32" s="26">
        <v>41683145</v>
      </c>
      <c r="J32" s="27">
        <v>275278402</v>
      </c>
      <c r="K32" s="23">
        <v>275262706</v>
      </c>
      <c r="L32" s="24">
        <v>275246314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14170097</v>
      </c>
      <c r="F34" s="25">
        <v>0</v>
      </c>
      <c r="G34" s="23">
        <v>0</v>
      </c>
      <c r="H34" s="24">
        <v>0</v>
      </c>
      <c r="I34" s="26">
        <v>14170097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4294680</v>
      </c>
      <c r="D35" s="23">
        <v>5496933</v>
      </c>
      <c r="E35" s="24">
        <v>6027004</v>
      </c>
      <c r="F35" s="25">
        <v>1191060</v>
      </c>
      <c r="G35" s="23">
        <v>1191060</v>
      </c>
      <c r="H35" s="24">
        <v>1191060</v>
      </c>
      <c r="I35" s="26">
        <v>6742483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2445126</v>
      </c>
      <c r="D37" s="35">
        <f t="shared" ref="D37:L37" si="3">SUM(D29:D36)</f>
        <v>9142967</v>
      </c>
      <c r="E37" s="36">
        <f t="shared" si="3"/>
        <v>20600780</v>
      </c>
      <c r="F37" s="37">
        <f t="shared" si="3"/>
        <v>139051689</v>
      </c>
      <c r="G37" s="35">
        <f t="shared" si="3"/>
        <v>139051689</v>
      </c>
      <c r="H37" s="36">
        <f t="shared" si="3"/>
        <v>139051689</v>
      </c>
      <c r="I37" s="38">
        <f t="shared" si="3"/>
        <v>62595722</v>
      </c>
      <c r="J37" s="39">
        <f t="shared" si="3"/>
        <v>275278402</v>
      </c>
      <c r="K37" s="35">
        <f t="shared" si="3"/>
        <v>275262706</v>
      </c>
      <c r="L37" s="36">
        <f t="shared" si="3"/>
        <v>275246314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2445126</v>
      </c>
      <c r="D44" s="35">
        <f t="shared" ref="D44:L44" si="5">+D37+D43</f>
        <v>9142967</v>
      </c>
      <c r="E44" s="36">
        <f t="shared" si="5"/>
        <v>20600780</v>
      </c>
      <c r="F44" s="37">
        <f t="shared" si="5"/>
        <v>139051689</v>
      </c>
      <c r="G44" s="35">
        <f t="shared" si="5"/>
        <v>139051689</v>
      </c>
      <c r="H44" s="36">
        <f t="shared" si="5"/>
        <v>139051689</v>
      </c>
      <c r="I44" s="38">
        <f t="shared" si="5"/>
        <v>62595722</v>
      </c>
      <c r="J44" s="39">
        <f t="shared" si="5"/>
        <v>275278402</v>
      </c>
      <c r="K44" s="35">
        <f t="shared" si="5"/>
        <v>275262706</v>
      </c>
      <c r="L44" s="36">
        <f t="shared" si="5"/>
        <v>275246314</v>
      </c>
    </row>
    <row r="45" spans="1:12" x14ac:dyDescent="0.25">
      <c r="A45" s="47" t="s">
        <v>62</v>
      </c>
      <c r="B45" s="48" t="s">
        <v>63</v>
      </c>
      <c r="C45" s="49">
        <f>+C26-C44</f>
        <v>34362818</v>
      </c>
      <c r="D45" s="49">
        <f t="shared" ref="D45:L45" si="6">+D26-D44</f>
        <v>43054932</v>
      </c>
      <c r="E45" s="50">
        <f t="shared" si="6"/>
        <v>-74616930</v>
      </c>
      <c r="F45" s="51">
        <f t="shared" si="6"/>
        <v>563753025</v>
      </c>
      <c r="G45" s="49">
        <f t="shared" si="6"/>
        <v>563753025</v>
      </c>
      <c r="H45" s="50">
        <f t="shared" si="6"/>
        <v>563753025</v>
      </c>
      <c r="I45" s="52">
        <f t="shared" si="6"/>
        <v>-107640617</v>
      </c>
      <c r="J45" s="53">
        <f t="shared" si="6"/>
        <v>413759901</v>
      </c>
      <c r="K45" s="49">
        <f t="shared" si="6"/>
        <v>419125281</v>
      </c>
      <c r="L45" s="50">
        <f t="shared" si="6"/>
        <v>790017393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-3224522</v>
      </c>
      <c r="D47" s="23">
        <v>-867411</v>
      </c>
      <c r="E47" s="24">
        <v>-1619445</v>
      </c>
      <c r="F47" s="25">
        <v>5258040</v>
      </c>
      <c r="G47" s="23">
        <v>5258040</v>
      </c>
      <c r="H47" s="24">
        <v>5258040</v>
      </c>
      <c r="I47" s="26">
        <v>461236</v>
      </c>
      <c r="J47" s="27">
        <v>5138400</v>
      </c>
      <c r="K47" s="23">
        <v>10503780</v>
      </c>
      <c r="L47" s="24">
        <v>15933192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-3224522</v>
      </c>
      <c r="D50" s="56">
        <f t="shared" ref="D50:L50" si="7">SUM(D47:D49)</f>
        <v>-867411</v>
      </c>
      <c r="E50" s="57">
        <f t="shared" si="7"/>
        <v>-1619445</v>
      </c>
      <c r="F50" s="58">
        <f t="shared" si="7"/>
        <v>5258040</v>
      </c>
      <c r="G50" s="56">
        <f t="shared" si="7"/>
        <v>5258040</v>
      </c>
      <c r="H50" s="57">
        <f t="shared" si="7"/>
        <v>5258040</v>
      </c>
      <c r="I50" s="59">
        <f t="shared" si="7"/>
        <v>461236</v>
      </c>
      <c r="J50" s="60">
        <f t="shared" si="7"/>
        <v>5138400</v>
      </c>
      <c r="K50" s="56">
        <f t="shared" si="7"/>
        <v>10503780</v>
      </c>
      <c r="L50" s="57">
        <f t="shared" si="7"/>
        <v>15933192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338607</v>
      </c>
      <c r="D6" s="23">
        <v>358979</v>
      </c>
      <c r="E6" s="24">
        <v>17806871</v>
      </c>
      <c r="F6" s="25">
        <v>59500216</v>
      </c>
      <c r="G6" s="23">
        <v>60800216</v>
      </c>
      <c r="H6" s="24">
        <v>60800216</v>
      </c>
      <c r="I6" s="26">
        <v>-580331</v>
      </c>
      <c r="J6" s="27">
        <v>3043027</v>
      </c>
      <c r="K6" s="23">
        <v>11336076</v>
      </c>
      <c r="L6" s="24">
        <v>12118139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1978330</v>
      </c>
      <c r="G7" s="23">
        <v>1978330</v>
      </c>
      <c r="H7" s="24">
        <v>1978330</v>
      </c>
      <c r="I7" s="26">
        <v>0</v>
      </c>
      <c r="J7" s="27">
        <v>1191496</v>
      </c>
      <c r="K7" s="23">
        <v>670996</v>
      </c>
      <c r="L7" s="24">
        <v>-384004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-115000</v>
      </c>
      <c r="G10" s="23">
        <v>-115000</v>
      </c>
      <c r="H10" s="24">
        <v>-115000</v>
      </c>
      <c r="I10" s="26">
        <v>79397</v>
      </c>
      <c r="J10" s="27">
        <v>-224460</v>
      </c>
      <c r="K10" s="23">
        <v>-234561</v>
      </c>
      <c r="L10" s="24">
        <v>-240424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523695</v>
      </c>
      <c r="G11" s="30">
        <v>484565</v>
      </c>
      <c r="H11" s="31">
        <v>484565</v>
      </c>
      <c r="I11" s="26">
        <v>0</v>
      </c>
      <c r="J11" s="32">
        <v>835740</v>
      </c>
      <c r="K11" s="30">
        <v>873348</v>
      </c>
      <c r="L11" s="31">
        <v>895181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338607</v>
      </c>
      <c r="D13" s="35">
        <f t="shared" ref="D13:L13" si="0">SUM(D6:D12)</f>
        <v>358979</v>
      </c>
      <c r="E13" s="36">
        <f t="shared" si="0"/>
        <v>17806871</v>
      </c>
      <c r="F13" s="37">
        <f t="shared" si="0"/>
        <v>61887241</v>
      </c>
      <c r="G13" s="35">
        <f t="shared" si="0"/>
        <v>63148111</v>
      </c>
      <c r="H13" s="36">
        <f t="shared" si="0"/>
        <v>63148111</v>
      </c>
      <c r="I13" s="38">
        <f t="shared" si="0"/>
        <v>-500934</v>
      </c>
      <c r="J13" s="39">
        <f t="shared" si="0"/>
        <v>4845803</v>
      </c>
      <c r="K13" s="35">
        <f t="shared" si="0"/>
        <v>12645859</v>
      </c>
      <c r="L13" s="36">
        <f t="shared" si="0"/>
        <v>12388892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-124627879</v>
      </c>
      <c r="D17" s="23">
        <v>-124627879</v>
      </c>
      <c r="E17" s="24">
        <v>29693539</v>
      </c>
      <c r="F17" s="29">
        <v>260870</v>
      </c>
      <c r="G17" s="30">
        <v>0</v>
      </c>
      <c r="H17" s="31">
        <v>0</v>
      </c>
      <c r="I17" s="26">
        <v>29693539</v>
      </c>
      <c r="J17" s="32">
        <v>813200</v>
      </c>
      <c r="K17" s="30">
        <v>849794</v>
      </c>
      <c r="L17" s="31">
        <v>871039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-124627879</v>
      </c>
      <c r="D25" s="41">
        <f t="shared" ref="D25:L25" si="1">SUM(D15:D24)</f>
        <v>-124627879</v>
      </c>
      <c r="E25" s="42">
        <f t="shared" si="1"/>
        <v>29693539</v>
      </c>
      <c r="F25" s="43">
        <f t="shared" si="1"/>
        <v>260870</v>
      </c>
      <c r="G25" s="41">
        <f t="shared" si="1"/>
        <v>0</v>
      </c>
      <c r="H25" s="42">
        <f t="shared" si="1"/>
        <v>0</v>
      </c>
      <c r="I25" s="44">
        <f t="shared" si="1"/>
        <v>29693539</v>
      </c>
      <c r="J25" s="45">
        <f t="shared" si="1"/>
        <v>813200</v>
      </c>
      <c r="K25" s="41">
        <f t="shared" si="1"/>
        <v>849794</v>
      </c>
      <c r="L25" s="42">
        <f t="shared" si="1"/>
        <v>871039</v>
      </c>
    </row>
    <row r="26" spans="1:12" x14ac:dyDescent="0.25">
      <c r="A26" s="33" t="s">
        <v>42</v>
      </c>
      <c r="B26" s="34" t="s">
        <v>19</v>
      </c>
      <c r="C26" s="35">
        <f>+C13+C25</f>
        <v>-124289272</v>
      </c>
      <c r="D26" s="35">
        <f t="shared" ref="D26:L26" si="2">+D13+D25</f>
        <v>-124268900</v>
      </c>
      <c r="E26" s="36">
        <f t="shared" si="2"/>
        <v>47500410</v>
      </c>
      <c r="F26" s="37">
        <f t="shared" si="2"/>
        <v>62148111</v>
      </c>
      <c r="G26" s="35">
        <f t="shared" si="2"/>
        <v>63148111</v>
      </c>
      <c r="H26" s="36">
        <f t="shared" si="2"/>
        <v>63148111</v>
      </c>
      <c r="I26" s="38">
        <f t="shared" si="2"/>
        <v>29192605</v>
      </c>
      <c r="J26" s="39">
        <f t="shared" si="2"/>
        <v>5659003</v>
      </c>
      <c r="K26" s="35">
        <f t="shared" si="2"/>
        <v>13495653</v>
      </c>
      <c r="L26" s="36">
        <f t="shared" si="2"/>
        <v>13259931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250006</v>
      </c>
      <c r="G32" s="23">
        <v>250006</v>
      </c>
      <c r="H32" s="24">
        <v>250006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-4789522</v>
      </c>
      <c r="F33" s="25">
        <v>0</v>
      </c>
      <c r="G33" s="23">
        <v>0</v>
      </c>
      <c r="H33" s="24">
        <v>0</v>
      </c>
      <c r="I33" s="26">
        <v>6797000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516086</v>
      </c>
      <c r="G35" s="23">
        <v>516086</v>
      </c>
      <c r="H35" s="24">
        <v>516086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-4789522</v>
      </c>
      <c r="F37" s="37">
        <f t="shared" si="3"/>
        <v>766092</v>
      </c>
      <c r="G37" s="35">
        <f t="shared" si="3"/>
        <v>766092</v>
      </c>
      <c r="H37" s="36">
        <f t="shared" si="3"/>
        <v>766092</v>
      </c>
      <c r="I37" s="38">
        <f t="shared" si="3"/>
        <v>6797000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-4789522</v>
      </c>
      <c r="F44" s="37">
        <f t="shared" si="5"/>
        <v>766092</v>
      </c>
      <c r="G44" s="35">
        <f t="shared" si="5"/>
        <v>766092</v>
      </c>
      <c r="H44" s="36">
        <f t="shared" si="5"/>
        <v>766092</v>
      </c>
      <c r="I44" s="38">
        <f t="shared" si="5"/>
        <v>6797000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-124289272</v>
      </c>
      <c r="D45" s="49">
        <f t="shared" ref="D45:L45" si="6">+D26-D44</f>
        <v>-124268900</v>
      </c>
      <c r="E45" s="50">
        <f t="shared" si="6"/>
        <v>52289932</v>
      </c>
      <c r="F45" s="51">
        <f t="shared" si="6"/>
        <v>61382019</v>
      </c>
      <c r="G45" s="49">
        <f t="shared" si="6"/>
        <v>62382019</v>
      </c>
      <c r="H45" s="50">
        <f t="shared" si="6"/>
        <v>62382019</v>
      </c>
      <c r="I45" s="52">
        <f t="shared" si="6"/>
        <v>22395605</v>
      </c>
      <c r="J45" s="53">
        <f t="shared" si="6"/>
        <v>5659003</v>
      </c>
      <c r="K45" s="49">
        <f t="shared" si="6"/>
        <v>13495653</v>
      </c>
      <c r="L45" s="50">
        <f t="shared" si="6"/>
        <v>13259931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21880960</v>
      </c>
      <c r="G6" s="23">
        <v>21880960</v>
      </c>
      <c r="H6" s="24">
        <v>21880960</v>
      </c>
      <c r="I6" s="26">
        <v>0</v>
      </c>
      <c r="J6" s="27">
        <v>22095036</v>
      </c>
      <c r="K6" s="23">
        <v>22209252</v>
      </c>
      <c r="L6" s="24">
        <v>23665121</v>
      </c>
    </row>
    <row r="7" spans="1:12" x14ac:dyDescent="0.25">
      <c r="A7" s="28" t="s">
        <v>22</v>
      </c>
      <c r="B7" s="22" t="s">
        <v>9</v>
      </c>
      <c r="C7" s="23">
        <v>74881997</v>
      </c>
      <c r="D7" s="23">
        <v>-19162627</v>
      </c>
      <c r="E7" s="24">
        <v>-26661899</v>
      </c>
      <c r="F7" s="25">
        <v>8559323</v>
      </c>
      <c r="G7" s="23">
        <v>8559323</v>
      </c>
      <c r="H7" s="24">
        <v>8559323</v>
      </c>
      <c r="I7" s="26">
        <v>-11447533</v>
      </c>
      <c r="J7" s="27">
        <v>16049919</v>
      </c>
      <c r="K7" s="23">
        <v>18880218</v>
      </c>
      <c r="L7" s="24">
        <v>19748710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52058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16500</v>
      </c>
      <c r="K11" s="30">
        <v>17676</v>
      </c>
      <c r="L11" s="31">
        <v>18037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74934055</v>
      </c>
      <c r="D13" s="35">
        <f t="shared" ref="D13:L13" si="0">SUM(D6:D12)</f>
        <v>-19162627</v>
      </c>
      <c r="E13" s="36">
        <f t="shared" si="0"/>
        <v>-26661899</v>
      </c>
      <c r="F13" s="37">
        <f t="shared" si="0"/>
        <v>30440283</v>
      </c>
      <c r="G13" s="35">
        <f t="shared" si="0"/>
        <v>30440283</v>
      </c>
      <c r="H13" s="36">
        <f t="shared" si="0"/>
        <v>30440283</v>
      </c>
      <c r="I13" s="38">
        <f t="shared" si="0"/>
        <v>-11447533</v>
      </c>
      <c r="J13" s="39">
        <f t="shared" si="0"/>
        <v>38161455</v>
      </c>
      <c r="K13" s="35">
        <f t="shared" si="0"/>
        <v>41107146</v>
      </c>
      <c r="L13" s="36">
        <f t="shared" si="0"/>
        <v>43431868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20390138</v>
      </c>
      <c r="D17" s="23">
        <v>20390138</v>
      </c>
      <c r="E17" s="24">
        <v>41331974</v>
      </c>
      <c r="F17" s="29">
        <v>0</v>
      </c>
      <c r="G17" s="30">
        <v>0</v>
      </c>
      <c r="H17" s="31">
        <v>0</v>
      </c>
      <c r="I17" s="26">
        <v>41137174</v>
      </c>
      <c r="J17" s="32">
        <v>-2495870</v>
      </c>
      <c r="K17" s="30">
        <v>-475609</v>
      </c>
      <c r="L17" s="31">
        <v>-476064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20390138</v>
      </c>
      <c r="D25" s="41">
        <f t="shared" ref="D25:L25" si="1">SUM(D15:D24)</f>
        <v>20390138</v>
      </c>
      <c r="E25" s="42">
        <f t="shared" si="1"/>
        <v>41331974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41137174</v>
      </c>
      <c r="J25" s="45">
        <f t="shared" si="1"/>
        <v>-2495870</v>
      </c>
      <c r="K25" s="41">
        <f t="shared" si="1"/>
        <v>-475609</v>
      </c>
      <c r="L25" s="42">
        <f t="shared" si="1"/>
        <v>-476064</v>
      </c>
    </row>
    <row r="26" spans="1:12" x14ac:dyDescent="0.25">
      <c r="A26" s="33" t="s">
        <v>42</v>
      </c>
      <c r="B26" s="34" t="s">
        <v>19</v>
      </c>
      <c r="C26" s="35">
        <f>+C13+C25</f>
        <v>95324193</v>
      </c>
      <c r="D26" s="35">
        <f t="shared" ref="D26:L26" si="2">+D13+D25</f>
        <v>1227511</v>
      </c>
      <c r="E26" s="36">
        <f t="shared" si="2"/>
        <v>14670075</v>
      </c>
      <c r="F26" s="37">
        <f t="shared" si="2"/>
        <v>30440283</v>
      </c>
      <c r="G26" s="35">
        <f t="shared" si="2"/>
        <v>30440283</v>
      </c>
      <c r="H26" s="36">
        <f t="shared" si="2"/>
        <v>30440283</v>
      </c>
      <c r="I26" s="38">
        <f t="shared" si="2"/>
        <v>29689641</v>
      </c>
      <c r="J26" s="39">
        <f t="shared" si="2"/>
        <v>35665585</v>
      </c>
      <c r="K26" s="35">
        <f t="shared" si="2"/>
        <v>40631537</v>
      </c>
      <c r="L26" s="36">
        <f t="shared" si="2"/>
        <v>42955804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669477</v>
      </c>
      <c r="F32" s="25">
        <v>0</v>
      </c>
      <c r="G32" s="23">
        <v>-2</v>
      </c>
      <c r="H32" s="24">
        <v>-2</v>
      </c>
      <c r="I32" s="26">
        <v>3001940</v>
      </c>
      <c r="J32" s="27">
        <v>-2</v>
      </c>
      <c r="K32" s="23">
        <v>-8</v>
      </c>
      <c r="L32" s="24">
        <v>-8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2449000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1531498</v>
      </c>
      <c r="K35" s="23">
        <v>1601947</v>
      </c>
      <c r="L35" s="24">
        <v>1675636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2449000</v>
      </c>
      <c r="D37" s="35">
        <f t="shared" ref="D37:L37" si="3">SUM(D29:D36)</f>
        <v>0</v>
      </c>
      <c r="E37" s="36">
        <f t="shared" si="3"/>
        <v>669477</v>
      </c>
      <c r="F37" s="37">
        <f t="shared" si="3"/>
        <v>0</v>
      </c>
      <c r="G37" s="35">
        <f t="shared" si="3"/>
        <v>-2</v>
      </c>
      <c r="H37" s="36">
        <f t="shared" si="3"/>
        <v>-2</v>
      </c>
      <c r="I37" s="38">
        <f t="shared" si="3"/>
        <v>3001940</v>
      </c>
      <c r="J37" s="39">
        <f t="shared" si="3"/>
        <v>1531497</v>
      </c>
      <c r="K37" s="35">
        <f t="shared" si="3"/>
        <v>1601939</v>
      </c>
      <c r="L37" s="36">
        <f t="shared" si="3"/>
        <v>1675628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2449000</v>
      </c>
      <c r="D44" s="35">
        <f t="shared" ref="D44:L44" si="5">+D37+D43</f>
        <v>0</v>
      </c>
      <c r="E44" s="36">
        <f t="shared" si="5"/>
        <v>669477</v>
      </c>
      <c r="F44" s="37">
        <f t="shared" si="5"/>
        <v>0</v>
      </c>
      <c r="G44" s="35">
        <f t="shared" si="5"/>
        <v>-2</v>
      </c>
      <c r="H44" s="36">
        <f t="shared" si="5"/>
        <v>-2</v>
      </c>
      <c r="I44" s="38">
        <f t="shared" si="5"/>
        <v>3001940</v>
      </c>
      <c r="J44" s="39">
        <f t="shared" si="5"/>
        <v>1531497</v>
      </c>
      <c r="K44" s="35">
        <f t="shared" si="5"/>
        <v>1601939</v>
      </c>
      <c r="L44" s="36">
        <f t="shared" si="5"/>
        <v>1675628</v>
      </c>
    </row>
    <row r="45" spans="1:12" x14ac:dyDescent="0.25">
      <c r="A45" s="47" t="s">
        <v>62</v>
      </c>
      <c r="B45" s="48" t="s">
        <v>63</v>
      </c>
      <c r="C45" s="49">
        <f>+C26-C44</f>
        <v>92875193</v>
      </c>
      <c r="D45" s="49">
        <f t="shared" ref="D45:L45" si="6">+D26-D44</f>
        <v>1227511</v>
      </c>
      <c r="E45" s="50">
        <f t="shared" si="6"/>
        <v>14000598</v>
      </c>
      <c r="F45" s="51">
        <f t="shared" si="6"/>
        <v>30440283</v>
      </c>
      <c r="G45" s="49">
        <f t="shared" si="6"/>
        <v>30440285</v>
      </c>
      <c r="H45" s="50">
        <f t="shared" si="6"/>
        <v>30440285</v>
      </c>
      <c r="I45" s="52">
        <f t="shared" si="6"/>
        <v>26687701</v>
      </c>
      <c r="J45" s="53">
        <f t="shared" si="6"/>
        <v>34134088</v>
      </c>
      <c r="K45" s="49">
        <f t="shared" si="6"/>
        <v>39029598</v>
      </c>
      <c r="L45" s="50">
        <f t="shared" si="6"/>
        <v>41280176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2060479</v>
      </c>
      <c r="D6" s="23">
        <v>2707186</v>
      </c>
      <c r="E6" s="24">
        <v>3429462</v>
      </c>
      <c r="F6" s="25">
        <v>-8524865</v>
      </c>
      <c r="G6" s="23">
        <v>-8524865</v>
      </c>
      <c r="H6" s="24">
        <v>-8524865</v>
      </c>
      <c r="I6" s="26">
        <v>4646096</v>
      </c>
      <c r="J6" s="27">
        <v>-6199340</v>
      </c>
      <c r="K6" s="23">
        <v>-3804822</v>
      </c>
      <c r="L6" s="24">
        <v>-1410304</v>
      </c>
    </row>
    <row r="7" spans="1:12" x14ac:dyDescent="0.25">
      <c r="A7" s="28" t="s">
        <v>22</v>
      </c>
      <c r="B7" s="22" t="s">
        <v>9</v>
      </c>
      <c r="C7" s="23">
        <v>10036000</v>
      </c>
      <c r="D7" s="23">
        <v>10089729</v>
      </c>
      <c r="E7" s="24">
        <v>10757088</v>
      </c>
      <c r="F7" s="25">
        <v>43672236</v>
      </c>
      <c r="G7" s="23">
        <v>105584278</v>
      </c>
      <c r="H7" s="24">
        <v>105584278</v>
      </c>
      <c r="I7" s="26">
        <v>13404913</v>
      </c>
      <c r="J7" s="27">
        <v>94512989</v>
      </c>
      <c r="K7" s="23">
        <v>82290654</v>
      </c>
      <c r="L7" s="24">
        <v>70137807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7116200</v>
      </c>
      <c r="K8" s="23">
        <v>14588210</v>
      </c>
      <c r="L8" s="24">
        <v>22508541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-553422</v>
      </c>
      <c r="E10" s="24">
        <v>-1058721</v>
      </c>
      <c r="F10" s="25">
        <v>-470794</v>
      </c>
      <c r="G10" s="23">
        <v>-425000</v>
      </c>
      <c r="H10" s="24">
        <v>-425000</v>
      </c>
      <c r="I10" s="26">
        <v>-1425661</v>
      </c>
      <c r="J10" s="27">
        <v>-660000</v>
      </c>
      <c r="K10" s="23">
        <v>-906750</v>
      </c>
      <c r="L10" s="24">
        <v>-1168305</v>
      </c>
    </row>
    <row r="11" spans="1:12" x14ac:dyDescent="0.25">
      <c r="A11" s="28" t="s">
        <v>27</v>
      </c>
      <c r="B11" s="22" t="s">
        <v>19</v>
      </c>
      <c r="C11" s="23">
        <v>5933003</v>
      </c>
      <c r="D11" s="23">
        <v>7422584</v>
      </c>
      <c r="E11" s="24">
        <v>7423074</v>
      </c>
      <c r="F11" s="29">
        <v>0</v>
      </c>
      <c r="G11" s="30">
        <v>0</v>
      </c>
      <c r="H11" s="31">
        <v>0</v>
      </c>
      <c r="I11" s="26">
        <v>7438768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-24377</v>
      </c>
      <c r="D12" s="23">
        <v>-52266</v>
      </c>
      <c r="E12" s="24">
        <v>-52266</v>
      </c>
      <c r="F12" s="25">
        <v>0</v>
      </c>
      <c r="G12" s="23">
        <v>0</v>
      </c>
      <c r="H12" s="24">
        <v>0</v>
      </c>
      <c r="I12" s="26">
        <v>-52266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18005105</v>
      </c>
      <c r="D13" s="35">
        <f t="shared" ref="D13:L13" si="0">SUM(D6:D12)</f>
        <v>19613811</v>
      </c>
      <c r="E13" s="36">
        <f t="shared" si="0"/>
        <v>20498637</v>
      </c>
      <c r="F13" s="37">
        <f t="shared" si="0"/>
        <v>34676577</v>
      </c>
      <c r="G13" s="35">
        <f t="shared" si="0"/>
        <v>96634413</v>
      </c>
      <c r="H13" s="36">
        <f t="shared" si="0"/>
        <v>96634413</v>
      </c>
      <c r="I13" s="38">
        <f t="shared" si="0"/>
        <v>24011850</v>
      </c>
      <c r="J13" s="39">
        <f t="shared" si="0"/>
        <v>94769849</v>
      </c>
      <c r="K13" s="35">
        <f t="shared" si="0"/>
        <v>92167292</v>
      </c>
      <c r="L13" s="36">
        <f t="shared" si="0"/>
        <v>90067739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4885645</v>
      </c>
      <c r="D17" s="23">
        <v>18585844</v>
      </c>
      <c r="E17" s="24">
        <v>14448862</v>
      </c>
      <c r="F17" s="29">
        <v>-3277945</v>
      </c>
      <c r="G17" s="30">
        <v>-2450000</v>
      </c>
      <c r="H17" s="31">
        <v>-2450000</v>
      </c>
      <c r="I17" s="26">
        <v>2554619</v>
      </c>
      <c r="J17" s="32">
        <v>-4920000</v>
      </c>
      <c r="K17" s="30">
        <v>-7388500</v>
      </c>
      <c r="L17" s="31">
        <v>-9855110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4885645</v>
      </c>
      <c r="D25" s="41">
        <f t="shared" ref="D25:L25" si="1">SUM(D15:D24)</f>
        <v>18585844</v>
      </c>
      <c r="E25" s="42">
        <f t="shared" si="1"/>
        <v>14448862</v>
      </c>
      <c r="F25" s="43">
        <f t="shared" si="1"/>
        <v>-3277945</v>
      </c>
      <c r="G25" s="41">
        <f t="shared" si="1"/>
        <v>-2450000</v>
      </c>
      <c r="H25" s="42">
        <f t="shared" si="1"/>
        <v>-2450000</v>
      </c>
      <c r="I25" s="44">
        <f t="shared" si="1"/>
        <v>2554619</v>
      </c>
      <c r="J25" s="45">
        <f t="shared" si="1"/>
        <v>-4920000</v>
      </c>
      <c r="K25" s="41">
        <f t="shared" si="1"/>
        <v>-7388500</v>
      </c>
      <c r="L25" s="42">
        <f t="shared" si="1"/>
        <v>-9855110</v>
      </c>
    </row>
    <row r="26" spans="1:12" x14ac:dyDescent="0.25">
      <c r="A26" s="33" t="s">
        <v>42</v>
      </c>
      <c r="B26" s="34" t="s">
        <v>19</v>
      </c>
      <c r="C26" s="35">
        <f>+C13+C25</f>
        <v>22890750</v>
      </c>
      <c r="D26" s="35">
        <f t="shared" ref="D26:L26" si="2">+D13+D25</f>
        <v>38199655</v>
      </c>
      <c r="E26" s="36">
        <f t="shared" si="2"/>
        <v>34947499</v>
      </c>
      <c r="F26" s="37">
        <f t="shared" si="2"/>
        <v>31398632</v>
      </c>
      <c r="G26" s="35">
        <f t="shared" si="2"/>
        <v>94184413</v>
      </c>
      <c r="H26" s="36">
        <f t="shared" si="2"/>
        <v>94184413</v>
      </c>
      <c r="I26" s="38">
        <f t="shared" si="2"/>
        <v>26566469</v>
      </c>
      <c r="J26" s="39">
        <f t="shared" si="2"/>
        <v>89849849</v>
      </c>
      <c r="K26" s="35">
        <f t="shared" si="2"/>
        <v>84778792</v>
      </c>
      <c r="L26" s="36">
        <f t="shared" si="2"/>
        <v>80212629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49423</v>
      </c>
      <c r="D31" s="23">
        <v>39707</v>
      </c>
      <c r="E31" s="24">
        <v>28790</v>
      </c>
      <c r="F31" s="25">
        <v>0</v>
      </c>
      <c r="G31" s="23">
        <v>0</v>
      </c>
      <c r="H31" s="24">
        <v>0</v>
      </c>
      <c r="I31" s="26">
        <v>22606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-198968</v>
      </c>
      <c r="D32" s="23">
        <v>-548631</v>
      </c>
      <c r="E32" s="24">
        <v>-1038981</v>
      </c>
      <c r="F32" s="25">
        <v>443061</v>
      </c>
      <c r="G32" s="23">
        <v>-837870</v>
      </c>
      <c r="H32" s="24">
        <v>-837870</v>
      </c>
      <c r="I32" s="26">
        <v>-935674</v>
      </c>
      <c r="J32" s="27">
        <v>-1072870</v>
      </c>
      <c r="K32" s="23">
        <v>-1950491</v>
      </c>
      <c r="L32" s="24">
        <v>-2204582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1629586</v>
      </c>
      <c r="D35" s="23">
        <v>1847883</v>
      </c>
      <c r="E35" s="24">
        <v>8099593</v>
      </c>
      <c r="F35" s="25">
        <v>940498</v>
      </c>
      <c r="G35" s="23">
        <v>940498</v>
      </c>
      <c r="H35" s="24">
        <v>940498</v>
      </c>
      <c r="I35" s="26">
        <v>8440047</v>
      </c>
      <c r="J35" s="27">
        <v>2043509</v>
      </c>
      <c r="K35" s="23">
        <v>3201671</v>
      </c>
      <c r="L35" s="24">
        <v>4429321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1480041</v>
      </c>
      <c r="D37" s="35">
        <f t="shared" ref="D37:L37" si="3">SUM(D29:D36)</f>
        <v>1338959</v>
      </c>
      <c r="E37" s="36">
        <f t="shared" si="3"/>
        <v>7089402</v>
      </c>
      <c r="F37" s="37">
        <f t="shared" si="3"/>
        <v>1383559</v>
      </c>
      <c r="G37" s="35">
        <f t="shared" si="3"/>
        <v>102628</v>
      </c>
      <c r="H37" s="36">
        <f t="shared" si="3"/>
        <v>102628</v>
      </c>
      <c r="I37" s="38">
        <f t="shared" si="3"/>
        <v>7526979</v>
      </c>
      <c r="J37" s="39">
        <f t="shared" si="3"/>
        <v>970639</v>
      </c>
      <c r="K37" s="35">
        <f t="shared" si="3"/>
        <v>1251180</v>
      </c>
      <c r="L37" s="36">
        <f t="shared" si="3"/>
        <v>2224739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1480041</v>
      </c>
      <c r="D44" s="35">
        <f t="shared" ref="D44:L44" si="5">+D37+D43</f>
        <v>1338959</v>
      </c>
      <c r="E44" s="36">
        <f t="shared" si="5"/>
        <v>7089402</v>
      </c>
      <c r="F44" s="37">
        <f t="shared" si="5"/>
        <v>1383559</v>
      </c>
      <c r="G44" s="35">
        <f t="shared" si="5"/>
        <v>102628</v>
      </c>
      <c r="H44" s="36">
        <f t="shared" si="5"/>
        <v>102628</v>
      </c>
      <c r="I44" s="38">
        <f t="shared" si="5"/>
        <v>7526979</v>
      </c>
      <c r="J44" s="39">
        <f t="shared" si="5"/>
        <v>970639</v>
      </c>
      <c r="K44" s="35">
        <f t="shared" si="5"/>
        <v>1251180</v>
      </c>
      <c r="L44" s="36">
        <f t="shared" si="5"/>
        <v>2224739</v>
      </c>
    </row>
    <row r="45" spans="1:12" x14ac:dyDescent="0.25">
      <c r="A45" s="47" t="s">
        <v>62</v>
      </c>
      <c r="B45" s="48" t="s">
        <v>63</v>
      </c>
      <c r="C45" s="49">
        <f>+C26-C44</f>
        <v>21410709</v>
      </c>
      <c r="D45" s="49">
        <f t="shared" ref="D45:L45" si="6">+D26-D44</f>
        <v>36860696</v>
      </c>
      <c r="E45" s="50">
        <f t="shared" si="6"/>
        <v>27858097</v>
      </c>
      <c r="F45" s="51">
        <f t="shared" si="6"/>
        <v>30015073</v>
      </c>
      <c r="G45" s="49">
        <f t="shared" si="6"/>
        <v>94081785</v>
      </c>
      <c r="H45" s="50">
        <f t="shared" si="6"/>
        <v>94081785</v>
      </c>
      <c r="I45" s="52">
        <f t="shared" si="6"/>
        <v>19039490</v>
      </c>
      <c r="J45" s="53">
        <f t="shared" si="6"/>
        <v>88879210</v>
      </c>
      <c r="K45" s="49">
        <f t="shared" si="6"/>
        <v>83527612</v>
      </c>
      <c r="L45" s="50">
        <f t="shared" si="6"/>
        <v>77987890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-152922</v>
      </c>
      <c r="D47" s="23">
        <v>-7816924</v>
      </c>
      <c r="E47" s="24">
        <v>-68813146</v>
      </c>
      <c r="F47" s="25">
        <v>-1622240</v>
      </c>
      <c r="G47" s="23">
        <v>-4967570</v>
      </c>
      <c r="H47" s="24">
        <v>-4967570</v>
      </c>
      <c r="I47" s="26">
        <v>-75050404</v>
      </c>
      <c r="J47" s="27">
        <v>-10570146</v>
      </c>
      <c r="K47" s="23">
        <v>-15921744</v>
      </c>
      <c r="L47" s="24">
        <v>-21461466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-152922</v>
      </c>
      <c r="D50" s="56">
        <f t="shared" ref="D50:L50" si="7">SUM(D47:D49)</f>
        <v>-7816924</v>
      </c>
      <c r="E50" s="57">
        <f t="shared" si="7"/>
        <v>-68813146</v>
      </c>
      <c r="F50" s="58">
        <f t="shared" si="7"/>
        <v>-1622240</v>
      </c>
      <c r="G50" s="56">
        <f t="shared" si="7"/>
        <v>-4967570</v>
      </c>
      <c r="H50" s="57">
        <f t="shared" si="7"/>
        <v>-4967570</v>
      </c>
      <c r="I50" s="59">
        <f t="shared" si="7"/>
        <v>-75050404</v>
      </c>
      <c r="J50" s="60">
        <f t="shared" si="7"/>
        <v>-10570146</v>
      </c>
      <c r="K50" s="56">
        <f t="shared" si="7"/>
        <v>-15921744</v>
      </c>
      <c r="L50" s="57">
        <f t="shared" si="7"/>
        <v>-21461466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148742814</v>
      </c>
      <c r="D7" s="23">
        <v>134960747</v>
      </c>
      <c r="E7" s="24">
        <v>185545259</v>
      </c>
      <c r="F7" s="25">
        <v>32726241</v>
      </c>
      <c r="G7" s="23">
        <v>32726241</v>
      </c>
      <c r="H7" s="24">
        <v>32726241</v>
      </c>
      <c r="I7" s="26">
        <v>186337330</v>
      </c>
      <c r="J7" s="27">
        <v>168164772</v>
      </c>
      <c r="K7" s="23">
        <v>195058614</v>
      </c>
      <c r="L7" s="24">
        <v>206762131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148742814</v>
      </c>
      <c r="D13" s="35">
        <f t="shared" ref="D13:L13" si="0">SUM(D6:D12)</f>
        <v>134960747</v>
      </c>
      <c r="E13" s="36">
        <f t="shared" si="0"/>
        <v>185545259</v>
      </c>
      <c r="F13" s="37">
        <f t="shared" si="0"/>
        <v>32726241</v>
      </c>
      <c r="G13" s="35">
        <f t="shared" si="0"/>
        <v>32726241</v>
      </c>
      <c r="H13" s="36">
        <f t="shared" si="0"/>
        <v>32726241</v>
      </c>
      <c r="I13" s="38">
        <f t="shared" si="0"/>
        <v>186337330</v>
      </c>
      <c r="J13" s="39">
        <f t="shared" si="0"/>
        <v>168164772</v>
      </c>
      <c r="K13" s="35">
        <f t="shared" si="0"/>
        <v>195058614</v>
      </c>
      <c r="L13" s="36">
        <f t="shared" si="0"/>
        <v>206762131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48555534</v>
      </c>
      <c r="D17" s="23">
        <v>31423508</v>
      </c>
      <c r="E17" s="24">
        <v>12082361</v>
      </c>
      <c r="F17" s="29">
        <v>167561230</v>
      </c>
      <c r="G17" s="30">
        <v>167561230</v>
      </c>
      <c r="H17" s="31">
        <v>167561230</v>
      </c>
      <c r="I17" s="26">
        <v>284991</v>
      </c>
      <c r="J17" s="32">
        <v>177614904</v>
      </c>
      <c r="K17" s="30">
        <v>175771730</v>
      </c>
      <c r="L17" s="31">
        <v>186318034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48555534</v>
      </c>
      <c r="D25" s="41">
        <f t="shared" ref="D25:L25" si="1">SUM(D15:D24)</f>
        <v>31423508</v>
      </c>
      <c r="E25" s="42">
        <f t="shared" si="1"/>
        <v>12082361</v>
      </c>
      <c r="F25" s="43">
        <f t="shared" si="1"/>
        <v>167561230</v>
      </c>
      <c r="G25" s="41">
        <f t="shared" si="1"/>
        <v>167561230</v>
      </c>
      <c r="H25" s="42">
        <f t="shared" si="1"/>
        <v>167561230</v>
      </c>
      <c r="I25" s="44">
        <f t="shared" si="1"/>
        <v>284991</v>
      </c>
      <c r="J25" s="45">
        <f t="shared" si="1"/>
        <v>177614904</v>
      </c>
      <c r="K25" s="41">
        <f t="shared" si="1"/>
        <v>175771730</v>
      </c>
      <c r="L25" s="42">
        <f t="shared" si="1"/>
        <v>186318034</v>
      </c>
    </row>
    <row r="26" spans="1:12" x14ac:dyDescent="0.25">
      <c r="A26" s="33" t="s">
        <v>42</v>
      </c>
      <c r="B26" s="34" t="s">
        <v>19</v>
      </c>
      <c r="C26" s="35">
        <f>+C13+C25</f>
        <v>197298348</v>
      </c>
      <c r="D26" s="35">
        <f t="shared" ref="D26:L26" si="2">+D13+D25</f>
        <v>166384255</v>
      </c>
      <c r="E26" s="36">
        <f t="shared" si="2"/>
        <v>197627620</v>
      </c>
      <c r="F26" s="37">
        <f t="shared" si="2"/>
        <v>200287471</v>
      </c>
      <c r="G26" s="35">
        <f t="shared" si="2"/>
        <v>200287471</v>
      </c>
      <c r="H26" s="36">
        <f t="shared" si="2"/>
        <v>200287471</v>
      </c>
      <c r="I26" s="38">
        <f t="shared" si="2"/>
        <v>186622321</v>
      </c>
      <c r="J26" s="39">
        <f t="shared" si="2"/>
        <v>345779676</v>
      </c>
      <c r="K26" s="35">
        <f t="shared" si="2"/>
        <v>370830344</v>
      </c>
      <c r="L26" s="36">
        <f t="shared" si="2"/>
        <v>393080165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62906978</v>
      </c>
      <c r="D35" s="23">
        <v>72006479</v>
      </c>
      <c r="E35" s="24">
        <v>84129606</v>
      </c>
      <c r="F35" s="25">
        <v>0</v>
      </c>
      <c r="G35" s="23">
        <v>0</v>
      </c>
      <c r="H35" s="24">
        <v>0</v>
      </c>
      <c r="I35" s="26">
        <v>89178942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62906978</v>
      </c>
      <c r="D37" s="35">
        <f t="shared" ref="D37:L37" si="3">SUM(D29:D36)</f>
        <v>72006479</v>
      </c>
      <c r="E37" s="36">
        <f t="shared" si="3"/>
        <v>84129606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89178942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62906978</v>
      </c>
      <c r="D44" s="35">
        <f t="shared" ref="D44:L44" si="5">+D37+D43</f>
        <v>72006479</v>
      </c>
      <c r="E44" s="36">
        <f t="shared" si="5"/>
        <v>84129606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89178942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134391370</v>
      </c>
      <c r="D45" s="49">
        <f t="shared" ref="D45:L45" si="6">+D26-D44</f>
        <v>94377776</v>
      </c>
      <c r="E45" s="50">
        <f t="shared" si="6"/>
        <v>113498014</v>
      </c>
      <c r="F45" s="51">
        <f t="shared" si="6"/>
        <v>200287471</v>
      </c>
      <c r="G45" s="49">
        <f t="shared" si="6"/>
        <v>200287471</v>
      </c>
      <c r="H45" s="50">
        <f t="shared" si="6"/>
        <v>200287471</v>
      </c>
      <c r="I45" s="52">
        <f t="shared" si="6"/>
        <v>97443379</v>
      </c>
      <c r="J45" s="53">
        <f t="shared" si="6"/>
        <v>345779676</v>
      </c>
      <c r="K45" s="49">
        <f t="shared" si="6"/>
        <v>370830344</v>
      </c>
      <c r="L45" s="50">
        <f t="shared" si="6"/>
        <v>393080165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-698804258</v>
      </c>
      <c r="D47" s="23">
        <v>-644992795</v>
      </c>
      <c r="E47" s="24">
        <v>-658767004</v>
      </c>
      <c r="F47" s="25">
        <v>0</v>
      </c>
      <c r="G47" s="23">
        <v>0</v>
      </c>
      <c r="H47" s="24">
        <v>0</v>
      </c>
      <c r="I47" s="26">
        <v>-765421072</v>
      </c>
      <c r="J47" s="27">
        <v>-495079008</v>
      </c>
      <c r="K47" s="23">
        <v>113394385</v>
      </c>
      <c r="L47" s="24">
        <v>60251044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-698804258</v>
      </c>
      <c r="D50" s="56">
        <f t="shared" ref="D50:L50" si="7">SUM(D47:D49)</f>
        <v>-644992795</v>
      </c>
      <c r="E50" s="57">
        <f t="shared" si="7"/>
        <v>-658767004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-765421072</v>
      </c>
      <c r="J50" s="60">
        <f t="shared" si="7"/>
        <v>-495079008</v>
      </c>
      <c r="K50" s="56">
        <f t="shared" si="7"/>
        <v>113394385</v>
      </c>
      <c r="L50" s="57">
        <f t="shared" si="7"/>
        <v>60251044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59989541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5899240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-2720539</v>
      </c>
      <c r="D7" s="23">
        <v>0</v>
      </c>
      <c r="E7" s="24">
        <v>0</v>
      </c>
      <c r="F7" s="25">
        <v>52210693</v>
      </c>
      <c r="G7" s="23">
        <v>52210693</v>
      </c>
      <c r="H7" s="24">
        <v>52210693</v>
      </c>
      <c r="I7" s="26">
        <v>0</v>
      </c>
      <c r="J7" s="27">
        <v>43827053</v>
      </c>
      <c r="K7" s="23">
        <v>43827052</v>
      </c>
      <c r="L7" s="24">
        <v>43827052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57269002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52210693</v>
      </c>
      <c r="G13" s="35">
        <f t="shared" si="0"/>
        <v>52210693</v>
      </c>
      <c r="H13" s="36">
        <f t="shared" si="0"/>
        <v>52210693</v>
      </c>
      <c r="I13" s="38">
        <f t="shared" si="0"/>
        <v>5899240</v>
      </c>
      <c r="J13" s="39">
        <f t="shared" si="0"/>
        <v>43827053</v>
      </c>
      <c r="K13" s="35">
        <f t="shared" si="0"/>
        <v>43827052</v>
      </c>
      <c r="L13" s="36">
        <f t="shared" si="0"/>
        <v>43827052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5350893</v>
      </c>
      <c r="D17" s="23">
        <v>0</v>
      </c>
      <c r="E17" s="24">
        <v>0</v>
      </c>
      <c r="F17" s="29">
        <v>6252393</v>
      </c>
      <c r="G17" s="30">
        <v>6252393</v>
      </c>
      <c r="H17" s="31">
        <v>6252393</v>
      </c>
      <c r="I17" s="26">
        <v>0</v>
      </c>
      <c r="J17" s="32">
        <v>9783579</v>
      </c>
      <c r="K17" s="30">
        <v>6252393</v>
      </c>
      <c r="L17" s="31">
        <v>6252393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5350893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6252393</v>
      </c>
      <c r="G25" s="41">
        <f t="shared" si="1"/>
        <v>6252393</v>
      </c>
      <c r="H25" s="42">
        <f t="shared" si="1"/>
        <v>6252393</v>
      </c>
      <c r="I25" s="44">
        <f t="shared" si="1"/>
        <v>0</v>
      </c>
      <c r="J25" s="45">
        <f t="shared" si="1"/>
        <v>9783579</v>
      </c>
      <c r="K25" s="41">
        <f t="shared" si="1"/>
        <v>6252393</v>
      </c>
      <c r="L25" s="42">
        <f t="shared" si="1"/>
        <v>6252393</v>
      </c>
    </row>
    <row r="26" spans="1:12" x14ac:dyDescent="0.25">
      <c r="A26" s="33" t="s">
        <v>42</v>
      </c>
      <c r="B26" s="34" t="s">
        <v>19</v>
      </c>
      <c r="C26" s="35">
        <f>+C13+C25</f>
        <v>62619895</v>
      </c>
      <c r="D26" s="35">
        <f t="shared" ref="D26:L26" si="2">+D13+D25</f>
        <v>0</v>
      </c>
      <c r="E26" s="36">
        <f t="shared" si="2"/>
        <v>0</v>
      </c>
      <c r="F26" s="37">
        <f t="shared" si="2"/>
        <v>58463086</v>
      </c>
      <c r="G26" s="35">
        <f t="shared" si="2"/>
        <v>58463086</v>
      </c>
      <c r="H26" s="36">
        <f t="shared" si="2"/>
        <v>58463086</v>
      </c>
      <c r="I26" s="38">
        <f t="shared" si="2"/>
        <v>5899240</v>
      </c>
      <c r="J26" s="39">
        <f t="shared" si="2"/>
        <v>53610632</v>
      </c>
      <c r="K26" s="35">
        <f t="shared" si="2"/>
        <v>50079445</v>
      </c>
      <c r="L26" s="36">
        <f t="shared" si="2"/>
        <v>50079445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10150836</v>
      </c>
      <c r="D34" s="23">
        <v>0</v>
      </c>
      <c r="E34" s="24">
        <v>0</v>
      </c>
      <c r="F34" s="25">
        <v>49274494</v>
      </c>
      <c r="G34" s="23">
        <v>49274494</v>
      </c>
      <c r="H34" s="24">
        <v>49274494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10150836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49274494</v>
      </c>
      <c r="G37" s="35">
        <f t="shared" si="3"/>
        <v>49274494</v>
      </c>
      <c r="H37" s="36">
        <f t="shared" si="3"/>
        <v>49274494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10150836</v>
      </c>
      <c r="D44" s="35">
        <f t="shared" ref="D44:L44" si="5">+D37+D43</f>
        <v>0</v>
      </c>
      <c r="E44" s="36">
        <f t="shared" si="5"/>
        <v>0</v>
      </c>
      <c r="F44" s="37">
        <f t="shared" si="5"/>
        <v>49274494</v>
      </c>
      <c r="G44" s="35">
        <f t="shared" si="5"/>
        <v>49274494</v>
      </c>
      <c r="H44" s="36">
        <f t="shared" si="5"/>
        <v>49274494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52469059</v>
      </c>
      <c r="D45" s="49">
        <f t="shared" ref="D45:L45" si="6">+D26-D44</f>
        <v>0</v>
      </c>
      <c r="E45" s="50">
        <f t="shared" si="6"/>
        <v>0</v>
      </c>
      <c r="F45" s="51">
        <f t="shared" si="6"/>
        <v>9188592</v>
      </c>
      <c r="G45" s="49">
        <f t="shared" si="6"/>
        <v>9188592</v>
      </c>
      <c r="H45" s="50">
        <f t="shared" si="6"/>
        <v>9188592</v>
      </c>
      <c r="I45" s="52">
        <f t="shared" si="6"/>
        <v>5899240</v>
      </c>
      <c r="J45" s="53">
        <f t="shared" si="6"/>
        <v>53610632</v>
      </c>
      <c r="K45" s="49">
        <f t="shared" si="6"/>
        <v>50079445</v>
      </c>
      <c r="L45" s="50">
        <f t="shared" si="6"/>
        <v>50079445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106140187</v>
      </c>
      <c r="D6" s="23">
        <v>137881284</v>
      </c>
      <c r="E6" s="24">
        <v>167692433</v>
      </c>
      <c r="F6" s="25">
        <v>131412837</v>
      </c>
      <c r="G6" s="23">
        <v>143279005</v>
      </c>
      <c r="H6" s="24">
        <v>143279005</v>
      </c>
      <c r="I6" s="26">
        <v>207493211</v>
      </c>
      <c r="J6" s="27">
        <v>140003517</v>
      </c>
      <c r="K6" s="23">
        <v>192387243</v>
      </c>
      <c r="L6" s="24">
        <v>247559241</v>
      </c>
    </row>
    <row r="7" spans="1:12" x14ac:dyDescent="0.25">
      <c r="A7" s="28" t="s">
        <v>22</v>
      </c>
      <c r="B7" s="22" t="s">
        <v>9</v>
      </c>
      <c r="C7" s="23">
        <v>81208556</v>
      </c>
      <c r="D7" s="23">
        <v>90750430</v>
      </c>
      <c r="E7" s="24">
        <v>97622443</v>
      </c>
      <c r="F7" s="25">
        <v>81208556</v>
      </c>
      <c r="G7" s="23">
        <v>58912112</v>
      </c>
      <c r="H7" s="24">
        <v>58912112</v>
      </c>
      <c r="I7" s="26">
        <v>128835636</v>
      </c>
      <c r="J7" s="27">
        <v>41480468</v>
      </c>
      <c r="K7" s="23">
        <v>-35380</v>
      </c>
      <c r="L7" s="24">
        <v>-43825660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-26604</v>
      </c>
      <c r="D10" s="23">
        <v>-33691</v>
      </c>
      <c r="E10" s="24">
        <v>-33691</v>
      </c>
      <c r="F10" s="25">
        <v>-26604</v>
      </c>
      <c r="G10" s="23">
        <v>203408</v>
      </c>
      <c r="H10" s="24">
        <v>203408</v>
      </c>
      <c r="I10" s="26">
        <v>-33691</v>
      </c>
      <c r="J10" s="27">
        <v>-286596</v>
      </c>
      <c r="K10" s="23">
        <v>-558288</v>
      </c>
      <c r="L10" s="24">
        <v>-844884</v>
      </c>
    </row>
    <row r="11" spans="1:12" x14ac:dyDescent="0.25">
      <c r="A11" s="28" t="s">
        <v>27</v>
      </c>
      <c r="B11" s="22" t="s">
        <v>19</v>
      </c>
      <c r="C11" s="23">
        <v>-391922</v>
      </c>
      <c r="D11" s="23">
        <v>2949208</v>
      </c>
      <c r="E11" s="24">
        <v>8776073</v>
      </c>
      <c r="F11" s="29">
        <v>-391922</v>
      </c>
      <c r="G11" s="30">
        <v>-391922</v>
      </c>
      <c r="H11" s="31">
        <v>-391922</v>
      </c>
      <c r="I11" s="26">
        <v>5929405</v>
      </c>
      <c r="J11" s="32">
        <v>-391922</v>
      </c>
      <c r="K11" s="30">
        <v>-391922</v>
      </c>
      <c r="L11" s="31">
        <v>-391922</v>
      </c>
    </row>
    <row r="12" spans="1:12" x14ac:dyDescent="0.25">
      <c r="A12" s="28" t="s">
        <v>28</v>
      </c>
      <c r="B12" s="22" t="s">
        <v>19</v>
      </c>
      <c r="C12" s="23">
        <v>25933</v>
      </c>
      <c r="D12" s="23">
        <v>19444</v>
      </c>
      <c r="E12" s="24">
        <v>19444</v>
      </c>
      <c r="F12" s="25">
        <v>25933</v>
      </c>
      <c r="G12" s="23">
        <v>25933</v>
      </c>
      <c r="H12" s="24">
        <v>25933</v>
      </c>
      <c r="I12" s="26">
        <v>19444</v>
      </c>
      <c r="J12" s="27">
        <v>25933</v>
      </c>
      <c r="K12" s="23">
        <v>25933</v>
      </c>
      <c r="L12" s="24">
        <v>25933</v>
      </c>
    </row>
    <row r="13" spans="1:12" x14ac:dyDescent="0.25">
      <c r="A13" s="33" t="s">
        <v>29</v>
      </c>
      <c r="B13" s="34" t="s">
        <v>19</v>
      </c>
      <c r="C13" s="35">
        <f>SUM(C6:C12)</f>
        <v>186956150</v>
      </c>
      <c r="D13" s="35">
        <f t="shared" ref="D13:L13" si="0">SUM(D6:D12)</f>
        <v>231566675</v>
      </c>
      <c r="E13" s="36">
        <f t="shared" si="0"/>
        <v>274076702</v>
      </c>
      <c r="F13" s="37">
        <f t="shared" si="0"/>
        <v>212228800</v>
      </c>
      <c r="G13" s="35">
        <f t="shared" si="0"/>
        <v>202028536</v>
      </c>
      <c r="H13" s="36">
        <f t="shared" si="0"/>
        <v>202028536</v>
      </c>
      <c r="I13" s="38">
        <f t="shared" si="0"/>
        <v>342244005</v>
      </c>
      <c r="J13" s="39">
        <f t="shared" si="0"/>
        <v>180831400</v>
      </c>
      <c r="K13" s="35">
        <f t="shared" si="0"/>
        <v>191427586</v>
      </c>
      <c r="L13" s="36">
        <f t="shared" si="0"/>
        <v>202522708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24564823</v>
      </c>
      <c r="D17" s="23">
        <v>15553072</v>
      </c>
      <c r="E17" s="24">
        <v>18793918</v>
      </c>
      <c r="F17" s="29">
        <v>27614826</v>
      </c>
      <c r="G17" s="30">
        <v>25753474</v>
      </c>
      <c r="H17" s="31">
        <v>25753474</v>
      </c>
      <c r="I17" s="26">
        <v>11111656</v>
      </c>
      <c r="J17" s="32">
        <v>24127914</v>
      </c>
      <c r="K17" s="30">
        <v>25346334</v>
      </c>
      <c r="L17" s="31">
        <v>26623494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24564823</v>
      </c>
      <c r="D25" s="41">
        <f t="shared" ref="D25:L25" si="1">SUM(D15:D24)</f>
        <v>15553072</v>
      </c>
      <c r="E25" s="42">
        <f t="shared" si="1"/>
        <v>18793918</v>
      </c>
      <c r="F25" s="43">
        <f t="shared" si="1"/>
        <v>27614826</v>
      </c>
      <c r="G25" s="41">
        <f t="shared" si="1"/>
        <v>25753474</v>
      </c>
      <c r="H25" s="42">
        <f t="shared" si="1"/>
        <v>25753474</v>
      </c>
      <c r="I25" s="44">
        <f t="shared" si="1"/>
        <v>11111656</v>
      </c>
      <c r="J25" s="45">
        <f t="shared" si="1"/>
        <v>24127914</v>
      </c>
      <c r="K25" s="41">
        <f t="shared" si="1"/>
        <v>25346334</v>
      </c>
      <c r="L25" s="42">
        <f t="shared" si="1"/>
        <v>26623494</v>
      </c>
    </row>
    <row r="26" spans="1:12" x14ac:dyDescent="0.25">
      <c r="A26" s="33" t="s">
        <v>42</v>
      </c>
      <c r="B26" s="34" t="s">
        <v>19</v>
      </c>
      <c r="C26" s="35">
        <f>+C13+C25</f>
        <v>211520973</v>
      </c>
      <c r="D26" s="35">
        <f t="shared" ref="D26:L26" si="2">+D13+D25</f>
        <v>247119747</v>
      </c>
      <c r="E26" s="36">
        <f t="shared" si="2"/>
        <v>292870620</v>
      </c>
      <c r="F26" s="37">
        <f t="shared" si="2"/>
        <v>239843626</v>
      </c>
      <c r="G26" s="35">
        <f t="shared" si="2"/>
        <v>227782010</v>
      </c>
      <c r="H26" s="36">
        <f t="shared" si="2"/>
        <v>227782010</v>
      </c>
      <c r="I26" s="38">
        <f t="shared" si="2"/>
        <v>353355661</v>
      </c>
      <c r="J26" s="39">
        <f t="shared" si="2"/>
        <v>204959314</v>
      </c>
      <c r="K26" s="35">
        <f t="shared" si="2"/>
        <v>216773920</v>
      </c>
      <c r="L26" s="36">
        <f t="shared" si="2"/>
        <v>229146202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1028472</v>
      </c>
      <c r="F30" s="25">
        <v>0</v>
      </c>
      <c r="G30" s="23">
        <v>0</v>
      </c>
      <c r="H30" s="24">
        <v>0</v>
      </c>
      <c r="I30" s="26">
        <v>2191232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-100981</v>
      </c>
      <c r="D31" s="23">
        <v>-118168</v>
      </c>
      <c r="E31" s="24">
        <v>-133412</v>
      </c>
      <c r="F31" s="25">
        <v>-100980</v>
      </c>
      <c r="G31" s="23">
        <v>-100980</v>
      </c>
      <c r="H31" s="24">
        <v>-100980</v>
      </c>
      <c r="I31" s="26">
        <v>-143109</v>
      </c>
      <c r="J31" s="27">
        <v>-100980</v>
      </c>
      <c r="K31" s="23">
        <v>-100980</v>
      </c>
      <c r="L31" s="24">
        <v>-100980</v>
      </c>
    </row>
    <row r="32" spans="1:12" x14ac:dyDescent="0.25">
      <c r="A32" s="28" t="s">
        <v>48</v>
      </c>
      <c r="B32" s="22" t="s">
        <v>49</v>
      </c>
      <c r="C32" s="23">
        <v>-9768170</v>
      </c>
      <c r="D32" s="23">
        <v>-6964088</v>
      </c>
      <c r="E32" s="24">
        <v>-8969071</v>
      </c>
      <c r="F32" s="25">
        <v>-9768172</v>
      </c>
      <c r="G32" s="23">
        <v>-9768172</v>
      </c>
      <c r="H32" s="24">
        <v>-9768172</v>
      </c>
      <c r="I32" s="26">
        <v>-6422812</v>
      </c>
      <c r="J32" s="27">
        <v>-9768172</v>
      </c>
      <c r="K32" s="23">
        <v>-9768172</v>
      </c>
      <c r="L32" s="24">
        <v>-9768172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21365846</v>
      </c>
      <c r="D35" s="23">
        <v>26390296</v>
      </c>
      <c r="E35" s="24">
        <v>30840372</v>
      </c>
      <c r="F35" s="25">
        <v>21365846</v>
      </c>
      <c r="G35" s="23">
        <v>21365846</v>
      </c>
      <c r="H35" s="24">
        <v>21365846</v>
      </c>
      <c r="I35" s="26">
        <v>35931959</v>
      </c>
      <c r="J35" s="27">
        <v>21365846</v>
      </c>
      <c r="K35" s="23">
        <v>21365846</v>
      </c>
      <c r="L35" s="24">
        <v>21365846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11496695</v>
      </c>
      <c r="D37" s="35">
        <f t="shared" ref="D37:L37" si="3">SUM(D29:D36)</f>
        <v>19308040</v>
      </c>
      <c r="E37" s="36">
        <f t="shared" si="3"/>
        <v>22766361</v>
      </c>
      <c r="F37" s="37">
        <f t="shared" si="3"/>
        <v>11496694</v>
      </c>
      <c r="G37" s="35">
        <f t="shared" si="3"/>
        <v>11496694</v>
      </c>
      <c r="H37" s="36">
        <f t="shared" si="3"/>
        <v>11496694</v>
      </c>
      <c r="I37" s="38">
        <f t="shared" si="3"/>
        <v>31557270</v>
      </c>
      <c r="J37" s="39">
        <f t="shared" si="3"/>
        <v>11496694</v>
      </c>
      <c r="K37" s="35">
        <f t="shared" si="3"/>
        <v>11496694</v>
      </c>
      <c r="L37" s="36">
        <f t="shared" si="3"/>
        <v>11496694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5545521</v>
      </c>
      <c r="F39" s="25">
        <v>0</v>
      </c>
      <c r="G39" s="23">
        <v>0</v>
      </c>
      <c r="H39" s="24">
        <v>0</v>
      </c>
      <c r="I39" s="26">
        <v>4311504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32529536</v>
      </c>
      <c r="D40" s="23">
        <v>28324806</v>
      </c>
      <c r="E40" s="24">
        <v>34733877</v>
      </c>
      <c r="F40" s="25">
        <v>32529536</v>
      </c>
      <c r="G40" s="23">
        <v>32529536</v>
      </c>
      <c r="H40" s="24">
        <v>32529536</v>
      </c>
      <c r="I40" s="26">
        <v>31020453</v>
      </c>
      <c r="J40" s="27">
        <v>32529536</v>
      </c>
      <c r="K40" s="23">
        <v>32529536</v>
      </c>
      <c r="L40" s="24">
        <v>32529536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32529536</v>
      </c>
      <c r="D43" s="41">
        <f t="shared" ref="D43:L43" si="4">SUM(D39:D42)</f>
        <v>28324806</v>
      </c>
      <c r="E43" s="42">
        <f t="shared" si="4"/>
        <v>40279398</v>
      </c>
      <c r="F43" s="43">
        <f t="shared" si="4"/>
        <v>32529536</v>
      </c>
      <c r="G43" s="41">
        <f t="shared" si="4"/>
        <v>32529536</v>
      </c>
      <c r="H43" s="42">
        <f t="shared" si="4"/>
        <v>32529536</v>
      </c>
      <c r="I43" s="43">
        <f t="shared" si="4"/>
        <v>35331957</v>
      </c>
      <c r="J43" s="45">
        <f t="shared" si="4"/>
        <v>32529536</v>
      </c>
      <c r="K43" s="41">
        <f t="shared" si="4"/>
        <v>32529536</v>
      </c>
      <c r="L43" s="42">
        <f t="shared" si="4"/>
        <v>32529536</v>
      </c>
    </row>
    <row r="44" spans="1:12" x14ac:dyDescent="0.25">
      <c r="A44" s="33" t="s">
        <v>61</v>
      </c>
      <c r="B44" s="34" t="s">
        <v>19</v>
      </c>
      <c r="C44" s="35">
        <f>+C37+C43</f>
        <v>44026231</v>
      </c>
      <c r="D44" s="35">
        <f t="shared" ref="D44:L44" si="5">+D37+D43</f>
        <v>47632846</v>
      </c>
      <c r="E44" s="36">
        <f t="shared" si="5"/>
        <v>63045759</v>
      </c>
      <c r="F44" s="37">
        <f t="shared" si="5"/>
        <v>44026230</v>
      </c>
      <c r="G44" s="35">
        <f t="shared" si="5"/>
        <v>44026230</v>
      </c>
      <c r="H44" s="36">
        <f t="shared" si="5"/>
        <v>44026230</v>
      </c>
      <c r="I44" s="38">
        <f t="shared" si="5"/>
        <v>66889227</v>
      </c>
      <c r="J44" s="39">
        <f t="shared" si="5"/>
        <v>44026230</v>
      </c>
      <c r="K44" s="35">
        <f t="shared" si="5"/>
        <v>44026230</v>
      </c>
      <c r="L44" s="36">
        <f t="shared" si="5"/>
        <v>44026230</v>
      </c>
    </row>
    <row r="45" spans="1:12" x14ac:dyDescent="0.25">
      <c r="A45" s="47" t="s">
        <v>62</v>
      </c>
      <c r="B45" s="48" t="s">
        <v>63</v>
      </c>
      <c r="C45" s="49">
        <f>+C26-C44</f>
        <v>167494742</v>
      </c>
      <c r="D45" s="49">
        <f t="shared" ref="D45:L45" si="6">+D26-D44</f>
        <v>199486901</v>
      </c>
      <c r="E45" s="50">
        <f t="shared" si="6"/>
        <v>229824861</v>
      </c>
      <c r="F45" s="51">
        <f t="shared" si="6"/>
        <v>195817396</v>
      </c>
      <c r="G45" s="49">
        <f t="shared" si="6"/>
        <v>183755780</v>
      </c>
      <c r="H45" s="50">
        <f t="shared" si="6"/>
        <v>183755780</v>
      </c>
      <c r="I45" s="52">
        <f t="shared" si="6"/>
        <v>286466434</v>
      </c>
      <c r="J45" s="53">
        <f t="shared" si="6"/>
        <v>160933084</v>
      </c>
      <c r="K45" s="49">
        <f t="shared" si="6"/>
        <v>172747690</v>
      </c>
      <c r="L45" s="50">
        <f t="shared" si="6"/>
        <v>185119972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54715030</v>
      </c>
      <c r="E47" s="24">
        <v>60080415</v>
      </c>
      <c r="F47" s="25">
        <v>28322652</v>
      </c>
      <c r="G47" s="23">
        <v>16261036</v>
      </c>
      <c r="H47" s="24">
        <v>16261036</v>
      </c>
      <c r="I47" s="26">
        <v>97759678</v>
      </c>
      <c r="J47" s="27">
        <v>-6561660</v>
      </c>
      <c r="K47" s="23">
        <v>5252946</v>
      </c>
      <c r="L47" s="24">
        <v>17625228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54715030</v>
      </c>
      <c r="E50" s="57">
        <f t="shared" si="7"/>
        <v>60080415</v>
      </c>
      <c r="F50" s="58">
        <f t="shared" si="7"/>
        <v>28322652</v>
      </c>
      <c r="G50" s="56">
        <f t="shared" si="7"/>
        <v>16261036</v>
      </c>
      <c r="H50" s="57">
        <f t="shared" si="7"/>
        <v>16261036</v>
      </c>
      <c r="I50" s="59">
        <f t="shared" si="7"/>
        <v>97759678</v>
      </c>
      <c r="J50" s="60">
        <f t="shared" si="7"/>
        <v>-6561660</v>
      </c>
      <c r="K50" s="56">
        <f t="shared" si="7"/>
        <v>5252946</v>
      </c>
      <c r="L50" s="57">
        <f t="shared" si="7"/>
        <v>17625228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36181437</v>
      </c>
      <c r="D7" s="23">
        <v>45178369</v>
      </c>
      <c r="E7" s="24">
        <v>22877706</v>
      </c>
      <c r="F7" s="25">
        <v>43651212</v>
      </c>
      <c r="G7" s="23">
        <v>43651212</v>
      </c>
      <c r="H7" s="24">
        <v>43651212</v>
      </c>
      <c r="I7" s="26">
        <v>6680260</v>
      </c>
      <c r="J7" s="27">
        <v>43651212</v>
      </c>
      <c r="K7" s="23">
        <v>43651212</v>
      </c>
      <c r="L7" s="24">
        <v>43651212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36181437</v>
      </c>
      <c r="D13" s="35">
        <f t="shared" ref="D13:L13" si="0">SUM(D6:D12)</f>
        <v>45178369</v>
      </c>
      <c r="E13" s="36">
        <f t="shared" si="0"/>
        <v>22877706</v>
      </c>
      <c r="F13" s="37">
        <f t="shared" si="0"/>
        <v>43651212</v>
      </c>
      <c r="G13" s="35">
        <f t="shared" si="0"/>
        <v>43651212</v>
      </c>
      <c r="H13" s="36">
        <f t="shared" si="0"/>
        <v>43651212</v>
      </c>
      <c r="I13" s="38">
        <f t="shared" si="0"/>
        <v>6680260</v>
      </c>
      <c r="J13" s="39">
        <f t="shared" si="0"/>
        <v>43651212</v>
      </c>
      <c r="K13" s="35">
        <f t="shared" si="0"/>
        <v>43651212</v>
      </c>
      <c r="L13" s="36">
        <f t="shared" si="0"/>
        <v>43651212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4002329</v>
      </c>
      <c r="D17" s="23">
        <v>3920716</v>
      </c>
      <c r="E17" s="24">
        <v>8402757</v>
      </c>
      <c r="F17" s="29">
        <v>-33780308</v>
      </c>
      <c r="G17" s="30">
        <v>-33780308</v>
      </c>
      <c r="H17" s="31">
        <v>-33780308</v>
      </c>
      <c r="I17" s="26">
        <v>11974731</v>
      </c>
      <c r="J17" s="32">
        <v>-39076882</v>
      </c>
      <c r="K17" s="30">
        <v>-29424932</v>
      </c>
      <c r="L17" s="31">
        <v>-39076882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4002329</v>
      </c>
      <c r="D25" s="41">
        <f t="shared" ref="D25:L25" si="1">SUM(D15:D24)</f>
        <v>3920716</v>
      </c>
      <c r="E25" s="42">
        <f t="shared" si="1"/>
        <v>8402757</v>
      </c>
      <c r="F25" s="43">
        <f t="shared" si="1"/>
        <v>-33780308</v>
      </c>
      <c r="G25" s="41">
        <f t="shared" si="1"/>
        <v>-33780308</v>
      </c>
      <c r="H25" s="42">
        <f t="shared" si="1"/>
        <v>-33780308</v>
      </c>
      <c r="I25" s="44">
        <f t="shared" si="1"/>
        <v>11974731</v>
      </c>
      <c r="J25" s="45">
        <f t="shared" si="1"/>
        <v>-39076882</v>
      </c>
      <c r="K25" s="41">
        <f t="shared" si="1"/>
        <v>-29424932</v>
      </c>
      <c r="L25" s="42">
        <f t="shared" si="1"/>
        <v>-39076882</v>
      </c>
    </row>
    <row r="26" spans="1:12" x14ac:dyDescent="0.25">
      <c r="A26" s="33" t="s">
        <v>42</v>
      </c>
      <c r="B26" s="34" t="s">
        <v>19</v>
      </c>
      <c r="C26" s="35">
        <f>+C13+C25</f>
        <v>40183766</v>
      </c>
      <c r="D26" s="35">
        <f t="shared" ref="D26:L26" si="2">+D13+D25</f>
        <v>49099085</v>
      </c>
      <c r="E26" s="36">
        <f t="shared" si="2"/>
        <v>31280463</v>
      </c>
      <c r="F26" s="37">
        <f t="shared" si="2"/>
        <v>9870904</v>
      </c>
      <c r="G26" s="35">
        <f t="shared" si="2"/>
        <v>9870904</v>
      </c>
      <c r="H26" s="36">
        <f t="shared" si="2"/>
        <v>9870904</v>
      </c>
      <c r="I26" s="38">
        <f t="shared" si="2"/>
        <v>18654991</v>
      </c>
      <c r="J26" s="39">
        <f t="shared" si="2"/>
        <v>4574330</v>
      </c>
      <c r="K26" s="35">
        <f t="shared" si="2"/>
        <v>14226280</v>
      </c>
      <c r="L26" s="36">
        <f t="shared" si="2"/>
        <v>4574330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20867202</v>
      </c>
      <c r="D35" s="23">
        <v>25594649</v>
      </c>
      <c r="E35" s="24">
        <v>31332476</v>
      </c>
      <c r="F35" s="25">
        <v>15202867</v>
      </c>
      <c r="G35" s="23">
        <v>15202867</v>
      </c>
      <c r="H35" s="24">
        <v>15202867</v>
      </c>
      <c r="I35" s="26">
        <v>34013508</v>
      </c>
      <c r="J35" s="27">
        <v>15202867</v>
      </c>
      <c r="K35" s="23">
        <v>15202867</v>
      </c>
      <c r="L35" s="24">
        <v>15202867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20867202</v>
      </c>
      <c r="D37" s="35">
        <f t="shared" ref="D37:L37" si="3">SUM(D29:D36)</f>
        <v>25594649</v>
      </c>
      <c r="E37" s="36">
        <f t="shared" si="3"/>
        <v>31332476</v>
      </c>
      <c r="F37" s="37">
        <f t="shared" si="3"/>
        <v>15202867</v>
      </c>
      <c r="G37" s="35">
        <f t="shared" si="3"/>
        <v>15202867</v>
      </c>
      <c r="H37" s="36">
        <f t="shared" si="3"/>
        <v>15202867</v>
      </c>
      <c r="I37" s="38">
        <f t="shared" si="3"/>
        <v>34013508</v>
      </c>
      <c r="J37" s="39">
        <f t="shared" si="3"/>
        <v>15202867</v>
      </c>
      <c r="K37" s="35">
        <f t="shared" si="3"/>
        <v>15202867</v>
      </c>
      <c r="L37" s="36">
        <f t="shared" si="3"/>
        <v>15202867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20867202</v>
      </c>
      <c r="D44" s="35">
        <f t="shared" ref="D44:L44" si="5">+D37+D43</f>
        <v>25594649</v>
      </c>
      <c r="E44" s="36">
        <f t="shared" si="5"/>
        <v>31332476</v>
      </c>
      <c r="F44" s="37">
        <f t="shared" si="5"/>
        <v>15202867</v>
      </c>
      <c r="G44" s="35">
        <f t="shared" si="5"/>
        <v>15202867</v>
      </c>
      <c r="H44" s="36">
        <f t="shared" si="5"/>
        <v>15202867</v>
      </c>
      <c r="I44" s="38">
        <f t="shared" si="5"/>
        <v>34013508</v>
      </c>
      <c r="J44" s="39">
        <f t="shared" si="5"/>
        <v>15202867</v>
      </c>
      <c r="K44" s="35">
        <f t="shared" si="5"/>
        <v>15202867</v>
      </c>
      <c r="L44" s="36">
        <f t="shared" si="5"/>
        <v>15202867</v>
      </c>
    </row>
    <row r="45" spans="1:12" x14ac:dyDescent="0.25">
      <c r="A45" s="47" t="s">
        <v>62</v>
      </c>
      <c r="B45" s="48" t="s">
        <v>63</v>
      </c>
      <c r="C45" s="49">
        <f>+C26-C44</f>
        <v>19316564</v>
      </c>
      <c r="D45" s="49">
        <f t="shared" ref="D45:L45" si="6">+D26-D44</f>
        <v>23504436</v>
      </c>
      <c r="E45" s="50">
        <f t="shared" si="6"/>
        <v>-52013</v>
      </c>
      <c r="F45" s="51">
        <f t="shared" si="6"/>
        <v>-5331963</v>
      </c>
      <c r="G45" s="49">
        <f t="shared" si="6"/>
        <v>-5331963</v>
      </c>
      <c r="H45" s="50">
        <f t="shared" si="6"/>
        <v>-5331963</v>
      </c>
      <c r="I45" s="52">
        <f t="shared" si="6"/>
        <v>-15358517</v>
      </c>
      <c r="J45" s="53">
        <f t="shared" si="6"/>
        <v>-10628537</v>
      </c>
      <c r="K45" s="49">
        <f t="shared" si="6"/>
        <v>-976587</v>
      </c>
      <c r="L45" s="50">
        <f t="shared" si="6"/>
        <v>-10628537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24179785</v>
      </c>
      <c r="D47" s="23">
        <v>67844781</v>
      </c>
      <c r="E47" s="24">
        <v>63860386</v>
      </c>
      <c r="F47" s="25">
        <v>17011450</v>
      </c>
      <c r="G47" s="23">
        <v>17011450</v>
      </c>
      <c r="H47" s="24">
        <v>17011450</v>
      </c>
      <c r="I47" s="26">
        <v>72481449</v>
      </c>
      <c r="J47" s="27">
        <v>10668706</v>
      </c>
      <c r="K47" s="23">
        <v>13626712</v>
      </c>
      <c r="L47" s="24">
        <v>15336191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24179785</v>
      </c>
      <c r="D50" s="56">
        <f t="shared" ref="D50:L50" si="7">SUM(D47:D49)</f>
        <v>67844781</v>
      </c>
      <c r="E50" s="57">
        <f t="shared" si="7"/>
        <v>63860386</v>
      </c>
      <c r="F50" s="58">
        <f t="shared" si="7"/>
        <v>17011450</v>
      </c>
      <c r="G50" s="56">
        <f t="shared" si="7"/>
        <v>17011450</v>
      </c>
      <c r="H50" s="57">
        <f t="shared" si="7"/>
        <v>17011450</v>
      </c>
      <c r="I50" s="59">
        <f t="shared" si="7"/>
        <v>72481449</v>
      </c>
      <c r="J50" s="60">
        <f t="shared" si="7"/>
        <v>10668706</v>
      </c>
      <c r="K50" s="56">
        <f t="shared" si="7"/>
        <v>13626712</v>
      </c>
      <c r="L50" s="57">
        <f t="shared" si="7"/>
        <v>15336191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-4773574</v>
      </c>
      <c r="D6" s="23">
        <v>-20389159</v>
      </c>
      <c r="E6" s="24">
        <v>-14643468</v>
      </c>
      <c r="F6" s="25">
        <v>-3032396</v>
      </c>
      <c r="G6" s="23">
        <v>-4078224</v>
      </c>
      <c r="H6" s="24">
        <v>-4078224</v>
      </c>
      <c r="I6" s="26">
        <v>-113638174</v>
      </c>
      <c r="J6" s="27">
        <v>49298154</v>
      </c>
      <c r="K6" s="23">
        <v>70150630</v>
      </c>
      <c r="L6" s="24">
        <v>82997032</v>
      </c>
    </row>
    <row r="7" spans="1:12" x14ac:dyDescent="0.25">
      <c r="A7" s="28" t="s">
        <v>22</v>
      </c>
      <c r="B7" s="22" t="s">
        <v>9</v>
      </c>
      <c r="C7" s="23">
        <v>23199737</v>
      </c>
      <c r="D7" s="23">
        <v>7862551</v>
      </c>
      <c r="E7" s="24">
        <v>63224312</v>
      </c>
      <c r="F7" s="25">
        <v>-8750296</v>
      </c>
      <c r="G7" s="23">
        <v>-14693880</v>
      </c>
      <c r="H7" s="24">
        <v>-14693880</v>
      </c>
      <c r="I7" s="26">
        <v>-92162181</v>
      </c>
      <c r="J7" s="27">
        <v>-10136112</v>
      </c>
      <c r="K7" s="23">
        <v>-23581243</v>
      </c>
      <c r="L7" s="24">
        <v>-34640556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-11358</v>
      </c>
      <c r="D10" s="23">
        <v>-14358</v>
      </c>
      <c r="E10" s="24">
        <v>4160753</v>
      </c>
      <c r="F10" s="25">
        <v>-414358</v>
      </c>
      <c r="G10" s="23">
        <v>-68622</v>
      </c>
      <c r="H10" s="24">
        <v>-68622</v>
      </c>
      <c r="I10" s="26">
        <v>4159551</v>
      </c>
      <c r="J10" s="27">
        <v>-488622</v>
      </c>
      <c r="K10" s="23">
        <v>-929622</v>
      </c>
      <c r="L10" s="24">
        <v>-1392672</v>
      </c>
    </row>
    <row r="11" spans="1:12" x14ac:dyDescent="0.25">
      <c r="A11" s="28" t="s">
        <v>27</v>
      </c>
      <c r="B11" s="22" t="s">
        <v>19</v>
      </c>
      <c r="C11" s="23">
        <v>3744841</v>
      </c>
      <c r="D11" s="23">
        <v>3918104</v>
      </c>
      <c r="E11" s="24">
        <v>3950275</v>
      </c>
      <c r="F11" s="29">
        <v>3918104</v>
      </c>
      <c r="G11" s="30">
        <v>3918104</v>
      </c>
      <c r="H11" s="31">
        <v>3918104</v>
      </c>
      <c r="I11" s="26">
        <v>4028075</v>
      </c>
      <c r="J11" s="32">
        <v>3918104</v>
      </c>
      <c r="K11" s="30">
        <v>3918104</v>
      </c>
      <c r="L11" s="31">
        <v>3918104</v>
      </c>
    </row>
    <row r="12" spans="1:12" x14ac:dyDescent="0.25">
      <c r="A12" s="28" t="s">
        <v>28</v>
      </c>
      <c r="B12" s="22" t="s">
        <v>19</v>
      </c>
      <c r="C12" s="23">
        <v>85914</v>
      </c>
      <c r="D12" s="23">
        <v>73676</v>
      </c>
      <c r="E12" s="24">
        <v>73676</v>
      </c>
      <c r="F12" s="25">
        <v>73676</v>
      </c>
      <c r="G12" s="23">
        <v>73676</v>
      </c>
      <c r="H12" s="24">
        <v>73676</v>
      </c>
      <c r="I12" s="26">
        <v>73676</v>
      </c>
      <c r="J12" s="27">
        <v>73676</v>
      </c>
      <c r="K12" s="23">
        <v>73676</v>
      </c>
      <c r="L12" s="24">
        <v>73676</v>
      </c>
    </row>
    <row r="13" spans="1:12" x14ac:dyDescent="0.25">
      <c r="A13" s="33" t="s">
        <v>29</v>
      </c>
      <c r="B13" s="34" t="s">
        <v>19</v>
      </c>
      <c r="C13" s="35">
        <f>SUM(C6:C12)</f>
        <v>22245560</v>
      </c>
      <c r="D13" s="35">
        <f t="shared" ref="D13:L13" si="0">SUM(D6:D12)</f>
        <v>-8549186</v>
      </c>
      <c r="E13" s="36">
        <f t="shared" si="0"/>
        <v>56765548</v>
      </c>
      <c r="F13" s="37">
        <f t="shared" si="0"/>
        <v>-8205270</v>
      </c>
      <c r="G13" s="35">
        <f t="shared" si="0"/>
        <v>-14848946</v>
      </c>
      <c r="H13" s="36">
        <f t="shared" si="0"/>
        <v>-14848946</v>
      </c>
      <c r="I13" s="38">
        <f t="shared" si="0"/>
        <v>-197539053</v>
      </c>
      <c r="J13" s="39">
        <f t="shared" si="0"/>
        <v>42665200</v>
      </c>
      <c r="K13" s="35">
        <f t="shared" si="0"/>
        <v>49631545</v>
      </c>
      <c r="L13" s="36">
        <f t="shared" si="0"/>
        <v>50955584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-50247621</v>
      </c>
      <c r="D17" s="23">
        <v>-55762921</v>
      </c>
      <c r="E17" s="24">
        <v>-69742364</v>
      </c>
      <c r="F17" s="29">
        <v>-54249390</v>
      </c>
      <c r="G17" s="30">
        <v>-74726386</v>
      </c>
      <c r="H17" s="31">
        <v>-74726386</v>
      </c>
      <c r="I17" s="26">
        <v>-66898353</v>
      </c>
      <c r="J17" s="32">
        <v>-87325942</v>
      </c>
      <c r="K17" s="30">
        <v>-94819825</v>
      </c>
      <c r="L17" s="31">
        <v>-99483009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-50247621</v>
      </c>
      <c r="D25" s="41">
        <f t="shared" ref="D25:L25" si="1">SUM(D15:D24)</f>
        <v>-55762921</v>
      </c>
      <c r="E25" s="42">
        <f t="shared" si="1"/>
        <v>-69742364</v>
      </c>
      <c r="F25" s="43">
        <f t="shared" si="1"/>
        <v>-54249390</v>
      </c>
      <c r="G25" s="41">
        <f t="shared" si="1"/>
        <v>-74726386</v>
      </c>
      <c r="H25" s="42">
        <f t="shared" si="1"/>
        <v>-74726386</v>
      </c>
      <c r="I25" s="44">
        <f t="shared" si="1"/>
        <v>-66898353</v>
      </c>
      <c r="J25" s="45">
        <f t="shared" si="1"/>
        <v>-87325942</v>
      </c>
      <c r="K25" s="41">
        <f t="shared" si="1"/>
        <v>-94819825</v>
      </c>
      <c r="L25" s="42">
        <f t="shared" si="1"/>
        <v>-99483009</v>
      </c>
    </row>
    <row r="26" spans="1:12" x14ac:dyDescent="0.25">
      <c r="A26" s="33" t="s">
        <v>42</v>
      </c>
      <c r="B26" s="34" t="s">
        <v>19</v>
      </c>
      <c r="C26" s="35">
        <f>+C13+C25</f>
        <v>-28002061</v>
      </c>
      <c r="D26" s="35">
        <f t="shared" ref="D26:L26" si="2">+D13+D25</f>
        <v>-64312107</v>
      </c>
      <c r="E26" s="36">
        <f t="shared" si="2"/>
        <v>-12976816</v>
      </c>
      <c r="F26" s="37">
        <f t="shared" si="2"/>
        <v>-62454660</v>
      </c>
      <c r="G26" s="35">
        <f t="shared" si="2"/>
        <v>-89575332</v>
      </c>
      <c r="H26" s="36">
        <f t="shared" si="2"/>
        <v>-89575332</v>
      </c>
      <c r="I26" s="38">
        <f t="shared" si="2"/>
        <v>-264437406</v>
      </c>
      <c r="J26" s="39">
        <f t="shared" si="2"/>
        <v>-44660742</v>
      </c>
      <c r="K26" s="35">
        <f t="shared" si="2"/>
        <v>-45188280</v>
      </c>
      <c r="L26" s="36">
        <f t="shared" si="2"/>
        <v>-48527425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-30192</v>
      </c>
      <c r="D31" s="23">
        <v>-42101</v>
      </c>
      <c r="E31" s="24">
        <v>-53796</v>
      </c>
      <c r="F31" s="25">
        <v>-42101</v>
      </c>
      <c r="G31" s="23">
        <v>-42101</v>
      </c>
      <c r="H31" s="24">
        <v>-42101</v>
      </c>
      <c r="I31" s="26">
        <v>-60197</v>
      </c>
      <c r="J31" s="27">
        <v>-42101</v>
      </c>
      <c r="K31" s="23">
        <v>-42101</v>
      </c>
      <c r="L31" s="24">
        <v>-42101</v>
      </c>
    </row>
    <row r="32" spans="1:12" x14ac:dyDescent="0.25">
      <c r="A32" s="28" t="s">
        <v>48</v>
      </c>
      <c r="B32" s="22" t="s">
        <v>49</v>
      </c>
      <c r="C32" s="23">
        <v>5532535</v>
      </c>
      <c r="D32" s="23">
        <v>-11212705</v>
      </c>
      <c r="E32" s="24">
        <v>-628185</v>
      </c>
      <c r="F32" s="25">
        <v>-11212706</v>
      </c>
      <c r="G32" s="23">
        <v>-134865494</v>
      </c>
      <c r="H32" s="24">
        <v>-134865494</v>
      </c>
      <c r="I32" s="26">
        <v>-104640529</v>
      </c>
      <c r="J32" s="27">
        <v>-118932506</v>
      </c>
      <c r="K32" s="23">
        <v>-102236821</v>
      </c>
      <c r="L32" s="24">
        <v>-84738726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-625333</v>
      </c>
      <c r="E33" s="24">
        <v>-938000</v>
      </c>
      <c r="F33" s="25">
        <v>-625333</v>
      </c>
      <c r="G33" s="23">
        <v>-625333</v>
      </c>
      <c r="H33" s="24">
        <v>-625333</v>
      </c>
      <c r="I33" s="26">
        <v>0</v>
      </c>
      <c r="J33" s="27">
        <v>25099763</v>
      </c>
      <c r="K33" s="23">
        <v>41456267</v>
      </c>
      <c r="L33" s="24">
        <v>49575267</v>
      </c>
    </row>
    <row r="34" spans="1:12" x14ac:dyDescent="0.25">
      <c r="A34" s="28" t="s">
        <v>52</v>
      </c>
      <c r="B34" s="22" t="s">
        <v>19</v>
      </c>
      <c r="C34" s="23">
        <v>32954512</v>
      </c>
      <c r="D34" s="23">
        <v>31738397</v>
      </c>
      <c r="E34" s="24">
        <v>45723427</v>
      </c>
      <c r="F34" s="25">
        <v>31738397</v>
      </c>
      <c r="G34" s="23">
        <v>31738397</v>
      </c>
      <c r="H34" s="24">
        <v>31738397</v>
      </c>
      <c r="I34" s="26">
        <v>45723427</v>
      </c>
      <c r="J34" s="27">
        <v>31738397</v>
      </c>
      <c r="K34" s="23">
        <v>31738397</v>
      </c>
      <c r="L34" s="24">
        <v>31738397</v>
      </c>
    </row>
    <row r="35" spans="1:12" x14ac:dyDescent="0.25">
      <c r="A35" s="28" t="s">
        <v>27</v>
      </c>
      <c r="B35" s="22" t="s">
        <v>19</v>
      </c>
      <c r="C35" s="23">
        <v>30187763</v>
      </c>
      <c r="D35" s="23">
        <v>32354703</v>
      </c>
      <c r="E35" s="24">
        <v>36171450</v>
      </c>
      <c r="F35" s="25">
        <v>32354704</v>
      </c>
      <c r="G35" s="23">
        <v>32354704</v>
      </c>
      <c r="H35" s="24">
        <v>32354704</v>
      </c>
      <c r="I35" s="26">
        <v>40652366</v>
      </c>
      <c r="J35" s="27">
        <v>32354704</v>
      </c>
      <c r="K35" s="23">
        <v>32354704</v>
      </c>
      <c r="L35" s="24">
        <v>32354704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68644618</v>
      </c>
      <c r="D37" s="35">
        <f t="shared" ref="D37:L37" si="3">SUM(D29:D36)</f>
        <v>52212961</v>
      </c>
      <c r="E37" s="36">
        <f t="shared" si="3"/>
        <v>80274896</v>
      </c>
      <c r="F37" s="37">
        <f t="shared" si="3"/>
        <v>52212961</v>
      </c>
      <c r="G37" s="35">
        <f t="shared" si="3"/>
        <v>-71439827</v>
      </c>
      <c r="H37" s="36">
        <f t="shared" si="3"/>
        <v>-71439827</v>
      </c>
      <c r="I37" s="38">
        <f t="shared" si="3"/>
        <v>-18324933</v>
      </c>
      <c r="J37" s="39">
        <f t="shared" si="3"/>
        <v>-29781743</v>
      </c>
      <c r="K37" s="35">
        <f t="shared" si="3"/>
        <v>3270446</v>
      </c>
      <c r="L37" s="36">
        <f t="shared" si="3"/>
        <v>28887541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-11438968</v>
      </c>
      <c r="D40" s="23">
        <v>-11438968</v>
      </c>
      <c r="E40" s="24">
        <v>-11438968</v>
      </c>
      <c r="F40" s="25">
        <v>-11438968</v>
      </c>
      <c r="G40" s="23">
        <v>-11438968</v>
      </c>
      <c r="H40" s="24">
        <v>-11438968</v>
      </c>
      <c r="I40" s="26">
        <v>3120406</v>
      </c>
      <c r="J40" s="27">
        <v>-11438968</v>
      </c>
      <c r="K40" s="23">
        <v>-11438968</v>
      </c>
      <c r="L40" s="24">
        <v>-11438968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-11438968</v>
      </c>
      <c r="D43" s="41">
        <f t="shared" ref="D43:L43" si="4">SUM(D39:D42)</f>
        <v>-11438968</v>
      </c>
      <c r="E43" s="42">
        <f t="shared" si="4"/>
        <v>-11438968</v>
      </c>
      <c r="F43" s="43">
        <f t="shared" si="4"/>
        <v>-11438968</v>
      </c>
      <c r="G43" s="41">
        <f t="shared" si="4"/>
        <v>-11438968</v>
      </c>
      <c r="H43" s="42">
        <f t="shared" si="4"/>
        <v>-11438968</v>
      </c>
      <c r="I43" s="43">
        <f t="shared" si="4"/>
        <v>3120406</v>
      </c>
      <c r="J43" s="45">
        <f t="shared" si="4"/>
        <v>-11438968</v>
      </c>
      <c r="K43" s="41">
        <f t="shared" si="4"/>
        <v>-11438968</v>
      </c>
      <c r="L43" s="42">
        <f t="shared" si="4"/>
        <v>-11438968</v>
      </c>
    </row>
    <row r="44" spans="1:12" x14ac:dyDescent="0.25">
      <c r="A44" s="33" t="s">
        <v>61</v>
      </c>
      <c r="B44" s="34" t="s">
        <v>19</v>
      </c>
      <c r="C44" s="35">
        <f>+C37+C43</f>
        <v>57205650</v>
      </c>
      <c r="D44" s="35">
        <f t="shared" ref="D44:L44" si="5">+D37+D43</f>
        <v>40773993</v>
      </c>
      <c r="E44" s="36">
        <f t="shared" si="5"/>
        <v>68835928</v>
      </c>
      <c r="F44" s="37">
        <f t="shared" si="5"/>
        <v>40773993</v>
      </c>
      <c r="G44" s="35">
        <f t="shared" si="5"/>
        <v>-82878795</v>
      </c>
      <c r="H44" s="36">
        <f t="shared" si="5"/>
        <v>-82878795</v>
      </c>
      <c r="I44" s="38">
        <f t="shared" si="5"/>
        <v>-15204527</v>
      </c>
      <c r="J44" s="39">
        <f t="shared" si="5"/>
        <v>-41220711</v>
      </c>
      <c r="K44" s="35">
        <f t="shared" si="5"/>
        <v>-8168522</v>
      </c>
      <c r="L44" s="36">
        <f t="shared" si="5"/>
        <v>17448573</v>
      </c>
    </row>
    <row r="45" spans="1:12" x14ac:dyDescent="0.25">
      <c r="A45" s="47" t="s">
        <v>62</v>
      </c>
      <c r="B45" s="48" t="s">
        <v>63</v>
      </c>
      <c r="C45" s="49">
        <f>+C26-C44</f>
        <v>-85207711</v>
      </c>
      <c r="D45" s="49">
        <f t="shared" ref="D45:L45" si="6">+D26-D44</f>
        <v>-105086100</v>
      </c>
      <c r="E45" s="50">
        <f t="shared" si="6"/>
        <v>-81812744</v>
      </c>
      <c r="F45" s="51">
        <f t="shared" si="6"/>
        <v>-103228653</v>
      </c>
      <c r="G45" s="49">
        <f t="shared" si="6"/>
        <v>-6696537</v>
      </c>
      <c r="H45" s="50">
        <f t="shared" si="6"/>
        <v>-6696537</v>
      </c>
      <c r="I45" s="52">
        <f t="shared" si="6"/>
        <v>-249232879</v>
      </c>
      <c r="J45" s="53">
        <f t="shared" si="6"/>
        <v>-3440031</v>
      </c>
      <c r="K45" s="49">
        <f t="shared" si="6"/>
        <v>-37019758</v>
      </c>
      <c r="L45" s="50">
        <f t="shared" si="6"/>
        <v>-65975998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-126551469</v>
      </c>
      <c r="F47" s="25">
        <v>1857445</v>
      </c>
      <c r="G47" s="23">
        <v>-25263227</v>
      </c>
      <c r="H47" s="24">
        <v>-25263227</v>
      </c>
      <c r="I47" s="26">
        <v>-176606854</v>
      </c>
      <c r="J47" s="27">
        <v>-22006721</v>
      </c>
      <c r="K47" s="23">
        <v>-34454121</v>
      </c>
      <c r="L47" s="24">
        <v>-41221426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-126551469</v>
      </c>
      <c r="F50" s="58">
        <f t="shared" si="7"/>
        <v>1857445</v>
      </c>
      <c r="G50" s="56">
        <f t="shared" si="7"/>
        <v>-25263227</v>
      </c>
      <c r="H50" s="57">
        <f t="shared" si="7"/>
        <v>-25263227</v>
      </c>
      <c r="I50" s="59">
        <f t="shared" si="7"/>
        <v>-176606854</v>
      </c>
      <c r="J50" s="60">
        <f t="shared" si="7"/>
        <v>-22006721</v>
      </c>
      <c r="K50" s="56">
        <f t="shared" si="7"/>
        <v>-34454121</v>
      </c>
      <c r="L50" s="57">
        <f t="shared" si="7"/>
        <v>-41221426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111510174</v>
      </c>
      <c r="D7" s="23">
        <v>144654268</v>
      </c>
      <c r="E7" s="24">
        <v>-83373291</v>
      </c>
      <c r="F7" s="25">
        <v>163728425</v>
      </c>
      <c r="G7" s="23">
        <v>-238439906</v>
      </c>
      <c r="H7" s="24">
        <v>-238439906</v>
      </c>
      <c r="I7" s="26">
        <v>-22373136</v>
      </c>
      <c r="J7" s="27">
        <v>-79611460</v>
      </c>
      <c r="K7" s="23">
        <v>-271917797</v>
      </c>
      <c r="L7" s="24">
        <v>-284484634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111510174</v>
      </c>
      <c r="D13" s="35">
        <f t="shared" ref="D13:L13" si="0">SUM(D6:D12)</f>
        <v>144654268</v>
      </c>
      <c r="E13" s="36">
        <f t="shared" si="0"/>
        <v>-83373291</v>
      </c>
      <c r="F13" s="37">
        <f t="shared" si="0"/>
        <v>163728425</v>
      </c>
      <c r="G13" s="35">
        <f t="shared" si="0"/>
        <v>-238439906</v>
      </c>
      <c r="H13" s="36">
        <f t="shared" si="0"/>
        <v>-238439906</v>
      </c>
      <c r="I13" s="38">
        <f t="shared" si="0"/>
        <v>-22373136</v>
      </c>
      <c r="J13" s="39">
        <f t="shared" si="0"/>
        <v>-79611460</v>
      </c>
      <c r="K13" s="35">
        <f t="shared" si="0"/>
        <v>-271917797</v>
      </c>
      <c r="L13" s="36">
        <f t="shared" si="0"/>
        <v>-284484634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15801179</v>
      </c>
      <c r="G17" s="30">
        <v>15367375</v>
      </c>
      <c r="H17" s="31">
        <v>15367375</v>
      </c>
      <c r="I17" s="26">
        <v>13362935</v>
      </c>
      <c r="J17" s="32">
        <v>500000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15801179</v>
      </c>
      <c r="G25" s="41">
        <f t="shared" si="1"/>
        <v>15367375</v>
      </c>
      <c r="H25" s="42">
        <f t="shared" si="1"/>
        <v>15367375</v>
      </c>
      <c r="I25" s="44">
        <f t="shared" si="1"/>
        <v>13362935</v>
      </c>
      <c r="J25" s="45">
        <f t="shared" si="1"/>
        <v>500000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111510174</v>
      </c>
      <c r="D26" s="35">
        <f t="shared" ref="D26:L26" si="2">+D13+D25</f>
        <v>144654268</v>
      </c>
      <c r="E26" s="36">
        <f t="shared" si="2"/>
        <v>-83373291</v>
      </c>
      <c r="F26" s="37">
        <f t="shared" si="2"/>
        <v>179529604</v>
      </c>
      <c r="G26" s="35">
        <f t="shared" si="2"/>
        <v>-223072531</v>
      </c>
      <c r="H26" s="36">
        <f t="shared" si="2"/>
        <v>-223072531</v>
      </c>
      <c r="I26" s="38">
        <f t="shared" si="2"/>
        <v>-9010201</v>
      </c>
      <c r="J26" s="39">
        <f t="shared" si="2"/>
        <v>-79111460</v>
      </c>
      <c r="K26" s="35">
        <f t="shared" si="2"/>
        <v>-271917797</v>
      </c>
      <c r="L26" s="36">
        <f t="shared" si="2"/>
        <v>-284484634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58382332</v>
      </c>
      <c r="D34" s="23">
        <v>-61132790</v>
      </c>
      <c r="E34" s="24">
        <v>-61132790</v>
      </c>
      <c r="F34" s="25">
        <v>58382331</v>
      </c>
      <c r="G34" s="23">
        <v>-61132789</v>
      </c>
      <c r="H34" s="24">
        <v>-61132789</v>
      </c>
      <c r="I34" s="26">
        <v>-61132790</v>
      </c>
      <c r="J34" s="27">
        <v>-61132789</v>
      </c>
      <c r="K34" s="23">
        <v>-64800757</v>
      </c>
      <c r="L34" s="24">
        <v>-68040795</v>
      </c>
    </row>
    <row r="35" spans="1:12" x14ac:dyDescent="0.25">
      <c r="A35" s="28" t="s">
        <v>27</v>
      </c>
      <c r="B35" s="22" t="s">
        <v>19</v>
      </c>
      <c r="C35" s="23">
        <v>15727950</v>
      </c>
      <c r="D35" s="23">
        <v>20160095</v>
      </c>
      <c r="E35" s="24">
        <v>23270032</v>
      </c>
      <c r="F35" s="25">
        <v>27602410</v>
      </c>
      <c r="G35" s="23">
        <v>29930519</v>
      </c>
      <c r="H35" s="24">
        <v>29930519</v>
      </c>
      <c r="I35" s="26">
        <v>29346670</v>
      </c>
      <c r="J35" s="27">
        <v>30381272</v>
      </c>
      <c r="K35" s="23">
        <v>32078816</v>
      </c>
      <c r="L35" s="24">
        <v>33677474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74110282</v>
      </c>
      <c r="D37" s="35">
        <f t="shared" ref="D37:L37" si="3">SUM(D29:D36)</f>
        <v>-40972695</v>
      </c>
      <c r="E37" s="36">
        <f t="shared" si="3"/>
        <v>-37862758</v>
      </c>
      <c r="F37" s="37">
        <f t="shared" si="3"/>
        <v>85984741</v>
      </c>
      <c r="G37" s="35">
        <f t="shared" si="3"/>
        <v>-31202270</v>
      </c>
      <c r="H37" s="36">
        <f t="shared" si="3"/>
        <v>-31202270</v>
      </c>
      <c r="I37" s="38">
        <f t="shared" si="3"/>
        <v>-31786120</v>
      </c>
      <c r="J37" s="39">
        <f t="shared" si="3"/>
        <v>-30751517</v>
      </c>
      <c r="K37" s="35">
        <f t="shared" si="3"/>
        <v>-32721941</v>
      </c>
      <c r="L37" s="36">
        <f t="shared" si="3"/>
        <v>-34363321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74110282</v>
      </c>
      <c r="D44" s="35">
        <f t="shared" ref="D44:L44" si="5">+D37+D43</f>
        <v>-40972695</v>
      </c>
      <c r="E44" s="36">
        <f t="shared" si="5"/>
        <v>-37862758</v>
      </c>
      <c r="F44" s="37">
        <f t="shared" si="5"/>
        <v>85984741</v>
      </c>
      <c r="G44" s="35">
        <f t="shared" si="5"/>
        <v>-31202270</v>
      </c>
      <c r="H44" s="36">
        <f t="shared" si="5"/>
        <v>-31202270</v>
      </c>
      <c r="I44" s="38">
        <f t="shared" si="5"/>
        <v>-31786120</v>
      </c>
      <c r="J44" s="39">
        <f t="shared" si="5"/>
        <v>-30751517</v>
      </c>
      <c r="K44" s="35">
        <f t="shared" si="5"/>
        <v>-32721941</v>
      </c>
      <c r="L44" s="36">
        <f t="shared" si="5"/>
        <v>-34363321</v>
      </c>
    </row>
    <row r="45" spans="1:12" x14ac:dyDescent="0.25">
      <c r="A45" s="47" t="s">
        <v>62</v>
      </c>
      <c r="B45" s="48" t="s">
        <v>63</v>
      </c>
      <c r="C45" s="49">
        <f>+C26-C44</f>
        <v>37399892</v>
      </c>
      <c r="D45" s="49">
        <f t="shared" ref="D45:L45" si="6">+D26-D44</f>
        <v>185626963</v>
      </c>
      <c r="E45" s="50">
        <f t="shared" si="6"/>
        <v>-45510533</v>
      </c>
      <c r="F45" s="51">
        <f t="shared" si="6"/>
        <v>93544863</v>
      </c>
      <c r="G45" s="49">
        <f t="shared" si="6"/>
        <v>-191870261</v>
      </c>
      <c r="H45" s="50">
        <f t="shared" si="6"/>
        <v>-191870261</v>
      </c>
      <c r="I45" s="52">
        <f t="shared" si="6"/>
        <v>22775919</v>
      </c>
      <c r="J45" s="53">
        <f t="shared" si="6"/>
        <v>-48359943</v>
      </c>
      <c r="K45" s="49">
        <f t="shared" si="6"/>
        <v>-239195856</v>
      </c>
      <c r="L45" s="50">
        <f t="shared" si="6"/>
        <v>-250121313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-97926491</v>
      </c>
      <c r="D47" s="23">
        <v>-165639162</v>
      </c>
      <c r="E47" s="24">
        <v>-190315908</v>
      </c>
      <c r="F47" s="25">
        <v>-168664043</v>
      </c>
      <c r="G47" s="23">
        <v>-348457567</v>
      </c>
      <c r="H47" s="24">
        <v>-348457567</v>
      </c>
      <c r="I47" s="26">
        <v>-348435618</v>
      </c>
      <c r="J47" s="27">
        <v>-165484725</v>
      </c>
      <c r="K47" s="23">
        <v>-165484725</v>
      </c>
      <c r="L47" s="24">
        <v>-175413807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-97926491</v>
      </c>
      <c r="D50" s="56">
        <f t="shared" ref="D50:L50" si="7">SUM(D47:D49)</f>
        <v>-165639162</v>
      </c>
      <c r="E50" s="57">
        <f t="shared" si="7"/>
        <v>-190315908</v>
      </c>
      <c r="F50" s="58">
        <f t="shared" si="7"/>
        <v>-168664043</v>
      </c>
      <c r="G50" s="56">
        <f t="shared" si="7"/>
        <v>-348457567</v>
      </c>
      <c r="H50" s="57">
        <f t="shared" si="7"/>
        <v>-348457567</v>
      </c>
      <c r="I50" s="59">
        <f t="shared" si="7"/>
        <v>-348435618</v>
      </c>
      <c r="J50" s="60">
        <f t="shared" si="7"/>
        <v>-165484725</v>
      </c>
      <c r="K50" s="56">
        <f t="shared" si="7"/>
        <v>-165484725</v>
      </c>
      <c r="L50" s="57">
        <f t="shared" si="7"/>
        <v>-175413807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-2133450</v>
      </c>
      <c r="D6" s="23">
        <v>-1294601</v>
      </c>
      <c r="E6" s="24">
        <v>-11475209</v>
      </c>
      <c r="F6" s="25">
        <v>21563889</v>
      </c>
      <c r="G6" s="23">
        <v>21345138</v>
      </c>
      <c r="H6" s="24">
        <v>21345138</v>
      </c>
      <c r="I6" s="26">
        <v>-19579146</v>
      </c>
      <c r="J6" s="27">
        <v>24683008</v>
      </c>
      <c r="K6" s="23">
        <v>46795508</v>
      </c>
      <c r="L6" s="24">
        <v>65915338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5101640</v>
      </c>
      <c r="F7" s="25">
        <v>9973435</v>
      </c>
      <c r="G7" s="23">
        <v>15075075</v>
      </c>
      <c r="H7" s="24">
        <v>15075075</v>
      </c>
      <c r="I7" s="26">
        <v>35049217</v>
      </c>
      <c r="J7" s="27">
        <v>10412267</v>
      </c>
      <c r="K7" s="23">
        <v>21293086</v>
      </c>
      <c r="L7" s="24">
        <v>32445925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-3772945</v>
      </c>
      <c r="F8" s="25">
        <v>0</v>
      </c>
      <c r="G8" s="23">
        <v>-3772945</v>
      </c>
      <c r="H8" s="24">
        <v>-3772945</v>
      </c>
      <c r="I8" s="26">
        <v>-8516918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-37764</v>
      </c>
      <c r="F12" s="25">
        <v>0</v>
      </c>
      <c r="G12" s="23">
        <v>-37763</v>
      </c>
      <c r="H12" s="24">
        <v>-37763</v>
      </c>
      <c r="I12" s="26">
        <v>-37764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-2133450</v>
      </c>
      <c r="D13" s="35">
        <f t="shared" ref="D13:L13" si="0">SUM(D6:D12)</f>
        <v>-1294601</v>
      </c>
      <c r="E13" s="36">
        <f t="shared" si="0"/>
        <v>-10184278</v>
      </c>
      <c r="F13" s="37">
        <f t="shared" si="0"/>
        <v>31537324</v>
      </c>
      <c r="G13" s="35">
        <f t="shared" si="0"/>
        <v>32609505</v>
      </c>
      <c r="H13" s="36">
        <f t="shared" si="0"/>
        <v>32609505</v>
      </c>
      <c r="I13" s="38">
        <f t="shared" si="0"/>
        <v>6915389</v>
      </c>
      <c r="J13" s="39">
        <f t="shared" si="0"/>
        <v>35095275</v>
      </c>
      <c r="K13" s="35">
        <f t="shared" si="0"/>
        <v>68088594</v>
      </c>
      <c r="L13" s="36">
        <f t="shared" si="0"/>
        <v>98361263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852779</v>
      </c>
      <c r="F17" s="29">
        <v>0</v>
      </c>
      <c r="G17" s="30">
        <v>0</v>
      </c>
      <c r="H17" s="31">
        <v>0</v>
      </c>
      <c r="I17" s="26">
        <v>17995851</v>
      </c>
      <c r="J17" s="32">
        <v>0</v>
      </c>
      <c r="K17" s="30">
        <v>3681242</v>
      </c>
      <c r="L17" s="31">
        <v>11000000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852779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17995851</v>
      </c>
      <c r="J25" s="45">
        <f t="shared" si="1"/>
        <v>0</v>
      </c>
      <c r="K25" s="41">
        <f t="shared" si="1"/>
        <v>3681242</v>
      </c>
      <c r="L25" s="42">
        <f t="shared" si="1"/>
        <v>11000000</v>
      </c>
    </row>
    <row r="26" spans="1:12" x14ac:dyDescent="0.25">
      <c r="A26" s="33" t="s">
        <v>42</v>
      </c>
      <c r="B26" s="34" t="s">
        <v>19</v>
      </c>
      <c r="C26" s="35">
        <f>+C13+C25</f>
        <v>-2133450</v>
      </c>
      <c r="D26" s="35">
        <f t="shared" ref="D26:L26" si="2">+D13+D25</f>
        <v>-1294601</v>
      </c>
      <c r="E26" s="36">
        <f t="shared" si="2"/>
        <v>-9331499</v>
      </c>
      <c r="F26" s="37">
        <f t="shared" si="2"/>
        <v>31537324</v>
      </c>
      <c r="G26" s="35">
        <f t="shared" si="2"/>
        <v>32609505</v>
      </c>
      <c r="H26" s="36">
        <f t="shared" si="2"/>
        <v>32609505</v>
      </c>
      <c r="I26" s="38">
        <f t="shared" si="2"/>
        <v>24911240</v>
      </c>
      <c r="J26" s="39">
        <f t="shared" si="2"/>
        <v>35095275</v>
      </c>
      <c r="K26" s="35">
        <f t="shared" si="2"/>
        <v>71769836</v>
      </c>
      <c r="L26" s="36">
        <f t="shared" si="2"/>
        <v>109361263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-2133450</v>
      </c>
      <c r="D45" s="49">
        <f t="shared" ref="D45:L45" si="6">+D26-D44</f>
        <v>-1294601</v>
      </c>
      <c r="E45" s="50">
        <f t="shared" si="6"/>
        <v>-9331499</v>
      </c>
      <c r="F45" s="51">
        <f t="shared" si="6"/>
        <v>31537324</v>
      </c>
      <c r="G45" s="49">
        <f t="shared" si="6"/>
        <v>32609505</v>
      </c>
      <c r="H45" s="50">
        <f t="shared" si="6"/>
        <v>32609505</v>
      </c>
      <c r="I45" s="52">
        <f t="shared" si="6"/>
        <v>24911240</v>
      </c>
      <c r="J45" s="53">
        <f t="shared" si="6"/>
        <v>35095275</v>
      </c>
      <c r="K45" s="49">
        <f t="shared" si="6"/>
        <v>71769836</v>
      </c>
      <c r="L45" s="50">
        <f t="shared" si="6"/>
        <v>109361263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31537324</v>
      </c>
      <c r="G47" s="23">
        <v>31318573</v>
      </c>
      <c r="H47" s="24">
        <v>31318573</v>
      </c>
      <c r="I47" s="26">
        <v>0</v>
      </c>
      <c r="J47" s="27">
        <v>35095275</v>
      </c>
      <c r="K47" s="23">
        <v>71769836</v>
      </c>
      <c r="L47" s="24">
        <v>109361263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31537324</v>
      </c>
      <c r="G50" s="56">
        <f t="shared" si="7"/>
        <v>31318573</v>
      </c>
      <c r="H50" s="57">
        <f t="shared" si="7"/>
        <v>31318573</v>
      </c>
      <c r="I50" s="59">
        <f t="shared" si="7"/>
        <v>0</v>
      </c>
      <c r="J50" s="60">
        <f t="shared" si="7"/>
        <v>35095275</v>
      </c>
      <c r="K50" s="56">
        <f t="shared" si="7"/>
        <v>71769836</v>
      </c>
      <c r="L50" s="57">
        <f t="shared" si="7"/>
        <v>109361263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722340</v>
      </c>
      <c r="G6" s="23">
        <v>-1905540</v>
      </c>
      <c r="H6" s="24">
        <v>-1905540</v>
      </c>
      <c r="I6" s="26">
        <v>-2535895</v>
      </c>
      <c r="J6" s="27">
        <v>21269890</v>
      </c>
      <c r="K6" s="23">
        <v>28563339</v>
      </c>
      <c r="L6" s="24">
        <v>40679073</v>
      </c>
    </row>
    <row r="7" spans="1:12" x14ac:dyDescent="0.25">
      <c r="A7" s="28" t="s">
        <v>22</v>
      </c>
      <c r="B7" s="22" t="s">
        <v>9</v>
      </c>
      <c r="C7" s="23">
        <v>16287923</v>
      </c>
      <c r="D7" s="23">
        <v>19370795</v>
      </c>
      <c r="E7" s="24">
        <v>0</v>
      </c>
      <c r="F7" s="25">
        <v>33959748</v>
      </c>
      <c r="G7" s="23">
        <v>10079821</v>
      </c>
      <c r="H7" s="24">
        <v>10079821</v>
      </c>
      <c r="I7" s="26">
        <v>79573251</v>
      </c>
      <c r="J7" s="27">
        <v>-24330271</v>
      </c>
      <c r="K7" s="23">
        <v>-53705285</v>
      </c>
      <c r="L7" s="24">
        <v>-86126252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-80076</v>
      </c>
      <c r="G10" s="23">
        <v>-409107</v>
      </c>
      <c r="H10" s="24">
        <v>-409107</v>
      </c>
      <c r="I10" s="26">
        <v>-34435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39654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16287923</v>
      </c>
      <c r="D13" s="35">
        <f t="shared" ref="D13:L13" si="0">SUM(D6:D12)</f>
        <v>19370795</v>
      </c>
      <c r="E13" s="36">
        <f t="shared" si="0"/>
        <v>0</v>
      </c>
      <c r="F13" s="37">
        <f t="shared" si="0"/>
        <v>34602012</v>
      </c>
      <c r="G13" s="35">
        <f t="shared" si="0"/>
        <v>7765174</v>
      </c>
      <c r="H13" s="36">
        <f t="shared" si="0"/>
        <v>7765174</v>
      </c>
      <c r="I13" s="38">
        <f t="shared" si="0"/>
        <v>77042575</v>
      </c>
      <c r="J13" s="39">
        <f t="shared" si="0"/>
        <v>-3060381</v>
      </c>
      <c r="K13" s="35">
        <f t="shared" si="0"/>
        <v>-25141946</v>
      </c>
      <c r="L13" s="36">
        <f t="shared" si="0"/>
        <v>-45447179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1726322</v>
      </c>
      <c r="D17" s="23">
        <v>383836</v>
      </c>
      <c r="E17" s="24">
        <v>0</v>
      </c>
      <c r="F17" s="29">
        <v>-817364</v>
      </c>
      <c r="G17" s="30">
        <v>-817364</v>
      </c>
      <c r="H17" s="31">
        <v>-817364</v>
      </c>
      <c r="I17" s="26">
        <v>3939266</v>
      </c>
      <c r="J17" s="32">
        <v>8414526</v>
      </c>
      <c r="K17" s="30">
        <v>17479198</v>
      </c>
      <c r="L17" s="31">
        <v>26894899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1726322</v>
      </c>
      <c r="D25" s="41">
        <f t="shared" ref="D25:L25" si="1">SUM(D15:D24)</f>
        <v>383836</v>
      </c>
      <c r="E25" s="42">
        <f t="shared" si="1"/>
        <v>0</v>
      </c>
      <c r="F25" s="43">
        <f t="shared" si="1"/>
        <v>-817364</v>
      </c>
      <c r="G25" s="41">
        <f t="shared" si="1"/>
        <v>-817364</v>
      </c>
      <c r="H25" s="42">
        <f t="shared" si="1"/>
        <v>-817364</v>
      </c>
      <c r="I25" s="44">
        <f t="shared" si="1"/>
        <v>3939266</v>
      </c>
      <c r="J25" s="45">
        <f t="shared" si="1"/>
        <v>8414526</v>
      </c>
      <c r="K25" s="41">
        <f t="shared" si="1"/>
        <v>17479198</v>
      </c>
      <c r="L25" s="42">
        <f t="shared" si="1"/>
        <v>26894899</v>
      </c>
    </row>
    <row r="26" spans="1:12" x14ac:dyDescent="0.25">
      <c r="A26" s="33" t="s">
        <v>42</v>
      </c>
      <c r="B26" s="34" t="s">
        <v>19</v>
      </c>
      <c r="C26" s="35">
        <f>+C13+C25</f>
        <v>18014245</v>
      </c>
      <c r="D26" s="35">
        <f t="shared" ref="D26:L26" si="2">+D13+D25</f>
        <v>19754631</v>
      </c>
      <c r="E26" s="36">
        <f t="shared" si="2"/>
        <v>0</v>
      </c>
      <c r="F26" s="37">
        <f t="shared" si="2"/>
        <v>33784648</v>
      </c>
      <c r="G26" s="35">
        <f t="shared" si="2"/>
        <v>6947810</v>
      </c>
      <c r="H26" s="36">
        <f t="shared" si="2"/>
        <v>6947810</v>
      </c>
      <c r="I26" s="38">
        <f t="shared" si="2"/>
        <v>80981841</v>
      </c>
      <c r="J26" s="39">
        <f t="shared" si="2"/>
        <v>5354145</v>
      </c>
      <c r="K26" s="35">
        <f t="shared" si="2"/>
        <v>-7662748</v>
      </c>
      <c r="L26" s="36">
        <f t="shared" si="2"/>
        <v>-18552280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-17031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1969066</v>
      </c>
      <c r="E32" s="24">
        <v>0</v>
      </c>
      <c r="F32" s="25">
        <v>1969067</v>
      </c>
      <c r="G32" s="23">
        <v>1969067</v>
      </c>
      <c r="H32" s="24">
        <v>1969067</v>
      </c>
      <c r="I32" s="26">
        <v>-2777643</v>
      </c>
      <c r="J32" s="27">
        <v>200000</v>
      </c>
      <c r="K32" s="23">
        <v>200000</v>
      </c>
      <c r="L32" s="24">
        <v>200000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-1032171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4200179</v>
      </c>
      <c r="J35" s="27">
        <v>3361980</v>
      </c>
      <c r="K35" s="23">
        <v>6878616</v>
      </c>
      <c r="L35" s="24">
        <v>10549980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1969066</v>
      </c>
      <c r="E37" s="36">
        <f t="shared" si="3"/>
        <v>0</v>
      </c>
      <c r="F37" s="37">
        <f t="shared" si="3"/>
        <v>1969067</v>
      </c>
      <c r="G37" s="35">
        <f t="shared" si="3"/>
        <v>1969067</v>
      </c>
      <c r="H37" s="36">
        <f t="shared" si="3"/>
        <v>1969067</v>
      </c>
      <c r="I37" s="38">
        <f t="shared" si="3"/>
        <v>373334</v>
      </c>
      <c r="J37" s="39">
        <f t="shared" si="3"/>
        <v>3561980</v>
      </c>
      <c r="K37" s="35">
        <f t="shared" si="3"/>
        <v>7078616</v>
      </c>
      <c r="L37" s="36">
        <f t="shared" si="3"/>
        <v>10749980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1969066</v>
      </c>
      <c r="E44" s="36">
        <f t="shared" si="5"/>
        <v>0</v>
      </c>
      <c r="F44" s="37">
        <f t="shared" si="5"/>
        <v>1969067</v>
      </c>
      <c r="G44" s="35">
        <f t="shared" si="5"/>
        <v>1969067</v>
      </c>
      <c r="H44" s="36">
        <f t="shared" si="5"/>
        <v>1969067</v>
      </c>
      <c r="I44" s="38">
        <f t="shared" si="5"/>
        <v>373334</v>
      </c>
      <c r="J44" s="39">
        <f t="shared" si="5"/>
        <v>3561980</v>
      </c>
      <c r="K44" s="35">
        <f t="shared" si="5"/>
        <v>7078616</v>
      </c>
      <c r="L44" s="36">
        <f t="shared" si="5"/>
        <v>10749980</v>
      </c>
    </row>
    <row r="45" spans="1:12" x14ac:dyDescent="0.25">
      <c r="A45" s="47" t="s">
        <v>62</v>
      </c>
      <c r="B45" s="48" t="s">
        <v>63</v>
      </c>
      <c r="C45" s="49">
        <f>+C26-C44</f>
        <v>18014245</v>
      </c>
      <c r="D45" s="49">
        <f t="shared" ref="D45:L45" si="6">+D26-D44</f>
        <v>17785565</v>
      </c>
      <c r="E45" s="50">
        <f t="shared" si="6"/>
        <v>0</v>
      </c>
      <c r="F45" s="51">
        <f t="shared" si="6"/>
        <v>31815581</v>
      </c>
      <c r="G45" s="49">
        <f t="shared" si="6"/>
        <v>4978743</v>
      </c>
      <c r="H45" s="50">
        <f t="shared" si="6"/>
        <v>4978743</v>
      </c>
      <c r="I45" s="52">
        <f t="shared" si="6"/>
        <v>80608507</v>
      </c>
      <c r="J45" s="53">
        <f t="shared" si="6"/>
        <v>1792165</v>
      </c>
      <c r="K45" s="49">
        <f t="shared" si="6"/>
        <v>-14741364</v>
      </c>
      <c r="L45" s="50">
        <f t="shared" si="6"/>
        <v>-29302260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14030016</v>
      </c>
      <c r="G47" s="23">
        <v>-12806822</v>
      </c>
      <c r="H47" s="24">
        <v>-12806822</v>
      </c>
      <c r="I47" s="26">
        <v>23407164</v>
      </c>
      <c r="J47" s="27">
        <v>-16628271</v>
      </c>
      <c r="K47" s="23">
        <v>-33161800</v>
      </c>
      <c r="L47" s="24">
        <v>-47722696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14030016</v>
      </c>
      <c r="G50" s="56">
        <f t="shared" si="7"/>
        <v>-12806822</v>
      </c>
      <c r="H50" s="57">
        <f t="shared" si="7"/>
        <v>-12806822</v>
      </c>
      <c r="I50" s="59">
        <f t="shared" si="7"/>
        <v>23407164</v>
      </c>
      <c r="J50" s="60">
        <f t="shared" si="7"/>
        <v>-16628271</v>
      </c>
      <c r="K50" s="56">
        <f t="shared" si="7"/>
        <v>-33161800</v>
      </c>
      <c r="L50" s="57">
        <f t="shared" si="7"/>
        <v>-47722696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61441224</v>
      </c>
      <c r="D7" s="23">
        <v>48834569</v>
      </c>
      <c r="E7" s="24">
        <v>69390751</v>
      </c>
      <c r="F7" s="25">
        <v>19305786</v>
      </c>
      <c r="G7" s="23">
        <v>19305786</v>
      </c>
      <c r="H7" s="24">
        <v>19305786</v>
      </c>
      <c r="I7" s="26">
        <v>85141092</v>
      </c>
      <c r="J7" s="27">
        <v>20155241</v>
      </c>
      <c r="K7" s="23">
        <v>21062226</v>
      </c>
      <c r="L7" s="24">
        <v>21588783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61441224</v>
      </c>
      <c r="D13" s="35">
        <f t="shared" ref="D13:L13" si="0">SUM(D6:D12)</f>
        <v>48834569</v>
      </c>
      <c r="E13" s="36">
        <f t="shared" si="0"/>
        <v>69390751</v>
      </c>
      <c r="F13" s="37">
        <f t="shared" si="0"/>
        <v>19305786</v>
      </c>
      <c r="G13" s="35">
        <f t="shared" si="0"/>
        <v>19305786</v>
      </c>
      <c r="H13" s="36">
        <f t="shared" si="0"/>
        <v>19305786</v>
      </c>
      <c r="I13" s="38">
        <f t="shared" si="0"/>
        <v>85141092</v>
      </c>
      <c r="J13" s="39">
        <f t="shared" si="0"/>
        <v>20155241</v>
      </c>
      <c r="K13" s="35">
        <f t="shared" si="0"/>
        <v>21062226</v>
      </c>
      <c r="L13" s="36">
        <f t="shared" si="0"/>
        <v>21588783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22208878</v>
      </c>
      <c r="D17" s="23">
        <v>46128401</v>
      </c>
      <c r="E17" s="24">
        <v>50467915</v>
      </c>
      <c r="F17" s="29">
        <v>18714239</v>
      </c>
      <c r="G17" s="30">
        <v>23039739</v>
      </c>
      <c r="H17" s="31">
        <v>23039739</v>
      </c>
      <c r="I17" s="26">
        <v>47893416</v>
      </c>
      <c r="J17" s="32">
        <v>15548021</v>
      </c>
      <c r="K17" s="30">
        <v>19047680</v>
      </c>
      <c r="L17" s="31">
        <v>21653873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22208878</v>
      </c>
      <c r="D25" s="41">
        <f t="shared" ref="D25:L25" si="1">SUM(D15:D24)</f>
        <v>46128401</v>
      </c>
      <c r="E25" s="42">
        <f t="shared" si="1"/>
        <v>50467915</v>
      </c>
      <c r="F25" s="43">
        <f t="shared" si="1"/>
        <v>18714239</v>
      </c>
      <c r="G25" s="41">
        <f t="shared" si="1"/>
        <v>23039739</v>
      </c>
      <c r="H25" s="42">
        <f t="shared" si="1"/>
        <v>23039739</v>
      </c>
      <c r="I25" s="44">
        <f t="shared" si="1"/>
        <v>47893416</v>
      </c>
      <c r="J25" s="45">
        <f t="shared" si="1"/>
        <v>15548021</v>
      </c>
      <c r="K25" s="41">
        <f t="shared" si="1"/>
        <v>19047680</v>
      </c>
      <c r="L25" s="42">
        <f t="shared" si="1"/>
        <v>21653873</v>
      </c>
    </row>
    <row r="26" spans="1:12" x14ac:dyDescent="0.25">
      <c r="A26" s="33" t="s">
        <v>42</v>
      </c>
      <c r="B26" s="34" t="s">
        <v>19</v>
      </c>
      <c r="C26" s="35">
        <f>+C13+C25</f>
        <v>83650102</v>
      </c>
      <c r="D26" s="35">
        <f t="shared" ref="D26:L26" si="2">+D13+D25</f>
        <v>94962970</v>
      </c>
      <c r="E26" s="36">
        <f t="shared" si="2"/>
        <v>119858666</v>
      </c>
      <c r="F26" s="37">
        <f t="shared" si="2"/>
        <v>38020025</v>
      </c>
      <c r="G26" s="35">
        <f t="shared" si="2"/>
        <v>42345525</v>
      </c>
      <c r="H26" s="36">
        <f t="shared" si="2"/>
        <v>42345525</v>
      </c>
      <c r="I26" s="38">
        <f t="shared" si="2"/>
        <v>133034508</v>
      </c>
      <c r="J26" s="39">
        <f t="shared" si="2"/>
        <v>35703262</v>
      </c>
      <c r="K26" s="35">
        <f t="shared" si="2"/>
        <v>40109906</v>
      </c>
      <c r="L26" s="36">
        <f t="shared" si="2"/>
        <v>43242656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82840882</v>
      </c>
      <c r="D34" s="23">
        <v>97828623</v>
      </c>
      <c r="E34" s="24">
        <v>93764736</v>
      </c>
      <c r="F34" s="25">
        <v>21080288</v>
      </c>
      <c r="G34" s="23">
        <v>21080288</v>
      </c>
      <c r="H34" s="24">
        <v>21080288</v>
      </c>
      <c r="I34" s="26">
        <v>104984311</v>
      </c>
      <c r="J34" s="27">
        <v>22007820</v>
      </c>
      <c r="K34" s="23">
        <v>22998172</v>
      </c>
      <c r="L34" s="24">
        <v>23573126</v>
      </c>
    </row>
    <row r="35" spans="1:12" x14ac:dyDescent="0.25">
      <c r="A35" s="28" t="s">
        <v>27</v>
      </c>
      <c r="B35" s="22" t="s">
        <v>19</v>
      </c>
      <c r="C35" s="23">
        <v>7124888</v>
      </c>
      <c r="D35" s="23">
        <v>7803297</v>
      </c>
      <c r="E35" s="24">
        <v>11345901</v>
      </c>
      <c r="F35" s="25">
        <v>0</v>
      </c>
      <c r="G35" s="23">
        <v>0</v>
      </c>
      <c r="H35" s="24">
        <v>0</v>
      </c>
      <c r="I35" s="26">
        <v>15311308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89965770</v>
      </c>
      <c r="D37" s="35">
        <f t="shared" ref="D37:L37" si="3">SUM(D29:D36)</f>
        <v>105631920</v>
      </c>
      <c r="E37" s="36">
        <f t="shared" si="3"/>
        <v>105110637</v>
      </c>
      <c r="F37" s="37">
        <f t="shared" si="3"/>
        <v>21080288</v>
      </c>
      <c r="G37" s="35">
        <f t="shared" si="3"/>
        <v>21080288</v>
      </c>
      <c r="H37" s="36">
        <f t="shared" si="3"/>
        <v>21080288</v>
      </c>
      <c r="I37" s="38">
        <f t="shared" si="3"/>
        <v>120295619</v>
      </c>
      <c r="J37" s="39">
        <f t="shared" si="3"/>
        <v>22007820</v>
      </c>
      <c r="K37" s="35">
        <f t="shared" si="3"/>
        <v>22998172</v>
      </c>
      <c r="L37" s="36">
        <f t="shared" si="3"/>
        <v>23573126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89965770</v>
      </c>
      <c r="D44" s="35">
        <f t="shared" ref="D44:L44" si="5">+D37+D43</f>
        <v>105631920</v>
      </c>
      <c r="E44" s="36">
        <f t="shared" si="5"/>
        <v>105110637</v>
      </c>
      <c r="F44" s="37">
        <f t="shared" si="5"/>
        <v>21080288</v>
      </c>
      <c r="G44" s="35">
        <f t="shared" si="5"/>
        <v>21080288</v>
      </c>
      <c r="H44" s="36">
        <f t="shared" si="5"/>
        <v>21080288</v>
      </c>
      <c r="I44" s="38">
        <f t="shared" si="5"/>
        <v>120295619</v>
      </c>
      <c r="J44" s="39">
        <f t="shared" si="5"/>
        <v>22007820</v>
      </c>
      <c r="K44" s="35">
        <f t="shared" si="5"/>
        <v>22998172</v>
      </c>
      <c r="L44" s="36">
        <f t="shared" si="5"/>
        <v>23573126</v>
      </c>
    </row>
    <row r="45" spans="1:12" x14ac:dyDescent="0.25">
      <c r="A45" s="47" t="s">
        <v>62</v>
      </c>
      <c r="B45" s="48" t="s">
        <v>63</v>
      </c>
      <c r="C45" s="49">
        <f>+C26-C44</f>
        <v>-6315668</v>
      </c>
      <c r="D45" s="49">
        <f t="shared" ref="D45:L45" si="6">+D26-D44</f>
        <v>-10668950</v>
      </c>
      <c r="E45" s="50">
        <f t="shared" si="6"/>
        <v>14748029</v>
      </c>
      <c r="F45" s="51">
        <f t="shared" si="6"/>
        <v>16939737</v>
      </c>
      <c r="G45" s="49">
        <f t="shared" si="6"/>
        <v>21265237</v>
      </c>
      <c r="H45" s="50">
        <f t="shared" si="6"/>
        <v>21265237</v>
      </c>
      <c r="I45" s="52">
        <f t="shared" si="6"/>
        <v>12738889</v>
      </c>
      <c r="J45" s="53">
        <f t="shared" si="6"/>
        <v>13695442</v>
      </c>
      <c r="K45" s="49">
        <f t="shared" si="6"/>
        <v>17111734</v>
      </c>
      <c r="L45" s="50">
        <f t="shared" si="6"/>
        <v>19669530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14210882</v>
      </c>
      <c r="D47" s="23">
        <v>4258758</v>
      </c>
      <c r="E47" s="24">
        <v>-11189916</v>
      </c>
      <c r="F47" s="25">
        <v>797921</v>
      </c>
      <c r="G47" s="23">
        <v>797921</v>
      </c>
      <c r="H47" s="24">
        <v>797921</v>
      </c>
      <c r="I47" s="26">
        <v>-32350339</v>
      </c>
      <c r="J47" s="27">
        <v>1803684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14210882</v>
      </c>
      <c r="D50" s="56">
        <f t="shared" ref="D50:L50" si="7">SUM(D47:D49)</f>
        <v>4258758</v>
      </c>
      <c r="E50" s="57">
        <f t="shared" si="7"/>
        <v>-11189916</v>
      </c>
      <c r="F50" s="58">
        <f t="shared" si="7"/>
        <v>797921</v>
      </c>
      <c r="G50" s="56">
        <f t="shared" si="7"/>
        <v>797921</v>
      </c>
      <c r="H50" s="57">
        <f t="shared" si="7"/>
        <v>797921</v>
      </c>
      <c r="I50" s="59">
        <f t="shared" si="7"/>
        <v>-32350339</v>
      </c>
      <c r="J50" s="60">
        <f t="shared" si="7"/>
        <v>1803684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15326115</v>
      </c>
      <c r="D7" s="23">
        <v>18710509</v>
      </c>
      <c r="E7" s="24">
        <v>24174323</v>
      </c>
      <c r="F7" s="25">
        <v>47930303</v>
      </c>
      <c r="G7" s="23">
        <v>47930303</v>
      </c>
      <c r="H7" s="24">
        <v>47930303</v>
      </c>
      <c r="I7" s="26">
        <v>31818327</v>
      </c>
      <c r="J7" s="27">
        <v>29834821</v>
      </c>
      <c r="K7" s="23">
        <v>28580336</v>
      </c>
      <c r="L7" s="24">
        <v>27374780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15326115</v>
      </c>
      <c r="D13" s="35">
        <f t="shared" ref="D13:L13" si="0">SUM(D6:D12)</f>
        <v>18710509</v>
      </c>
      <c r="E13" s="36">
        <f t="shared" si="0"/>
        <v>24174323</v>
      </c>
      <c r="F13" s="37">
        <f t="shared" si="0"/>
        <v>47930303</v>
      </c>
      <c r="G13" s="35">
        <f t="shared" si="0"/>
        <v>47930303</v>
      </c>
      <c r="H13" s="36">
        <f t="shared" si="0"/>
        <v>47930303</v>
      </c>
      <c r="I13" s="38">
        <f t="shared" si="0"/>
        <v>31818327</v>
      </c>
      <c r="J13" s="39">
        <f t="shared" si="0"/>
        <v>29834821</v>
      </c>
      <c r="K13" s="35">
        <f t="shared" si="0"/>
        <v>28580336</v>
      </c>
      <c r="L13" s="36">
        <f t="shared" si="0"/>
        <v>27374780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1796948</v>
      </c>
      <c r="D17" s="23">
        <v>0</v>
      </c>
      <c r="E17" s="24">
        <v>-6690819</v>
      </c>
      <c r="F17" s="29">
        <v>-182447793</v>
      </c>
      <c r="G17" s="30">
        <v>-182447793</v>
      </c>
      <c r="H17" s="31">
        <v>-182447793</v>
      </c>
      <c r="I17" s="26">
        <v>-8379893</v>
      </c>
      <c r="J17" s="32">
        <v>-182447793</v>
      </c>
      <c r="K17" s="30">
        <v>-182447793</v>
      </c>
      <c r="L17" s="31">
        <v>-182447793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1796948</v>
      </c>
      <c r="D25" s="41">
        <f t="shared" ref="D25:L25" si="1">SUM(D15:D24)</f>
        <v>0</v>
      </c>
      <c r="E25" s="42">
        <f t="shared" si="1"/>
        <v>-6690819</v>
      </c>
      <c r="F25" s="43">
        <f t="shared" si="1"/>
        <v>-182447793</v>
      </c>
      <c r="G25" s="41">
        <f t="shared" si="1"/>
        <v>-182447793</v>
      </c>
      <c r="H25" s="42">
        <f t="shared" si="1"/>
        <v>-182447793</v>
      </c>
      <c r="I25" s="44">
        <f t="shared" si="1"/>
        <v>-8379893</v>
      </c>
      <c r="J25" s="45">
        <f t="shared" si="1"/>
        <v>-182447793</v>
      </c>
      <c r="K25" s="41">
        <f t="shared" si="1"/>
        <v>-182447793</v>
      </c>
      <c r="L25" s="42">
        <f t="shared" si="1"/>
        <v>-182447793</v>
      </c>
    </row>
    <row r="26" spans="1:12" x14ac:dyDescent="0.25">
      <c r="A26" s="33" t="s">
        <v>42</v>
      </c>
      <c r="B26" s="34" t="s">
        <v>19</v>
      </c>
      <c r="C26" s="35">
        <f>+C13+C25</f>
        <v>17123063</v>
      </c>
      <c r="D26" s="35">
        <f t="shared" ref="D26:L26" si="2">+D13+D25</f>
        <v>18710509</v>
      </c>
      <c r="E26" s="36">
        <f t="shared" si="2"/>
        <v>17483504</v>
      </c>
      <c r="F26" s="37">
        <f t="shared" si="2"/>
        <v>-134517490</v>
      </c>
      <c r="G26" s="35">
        <f t="shared" si="2"/>
        <v>-134517490</v>
      </c>
      <c r="H26" s="36">
        <f t="shared" si="2"/>
        <v>-134517490</v>
      </c>
      <c r="I26" s="38">
        <f t="shared" si="2"/>
        <v>23438434</v>
      </c>
      <c r="J26" s="39">
        <f t="shared" si="2"/>
        <v>-152612972</v>
      </c>
      <c r="K26" s="35">
        <f t="shared" si="2"/>
        <v>-153867457</v>
      </c>
      <c r="L26" s="36">
        <f t="shared" si="2"/>
        <v>-155073013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13697553</v>
      </c>
      <c r="D35" s="23">
        <v>15272887</v>
      </c>
      <c r="E35" s="24">
        <v>19584613</v>
      </c>
      <c r="F35" s="25">
        <v>18215473</v>
      </c>
      <c r="G35" s="23">
        <v>18215473</v>
      </c>
      <c r="H35" s="24">
        <v>18215473</v>
      </c>
      <c r="I35" s="26">
        <v>21025081</v>
      </c>
      <c r="J35" s="27">
        <v>18215473</v>
      </c>
      <c r="K35" s="23">
        <v>18215473</v>
      </c>
      <c r="L35" s="24">
        <v>18215473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13697553</v>
      </c>
      <c r="D37" s="35">
        <f t="shared" ref="D37:L37" si="3">SUM(D29:D36)</f>
        <v>15272887</v>
      </c>
      <c r="E37" s="36">
        <f t="shared" si="3"/>
        <v>19584613</v>
      </c>
      <c r="F37" s="37">
        <f t="shared" si="3"/>
        <v>18215473</v>
      </c>
      <c r="G37" s="35">
        <f t="shared" si="3"/>
        <v>18215473</v>
      </c>
      <c r="H37" s="36">
        <f t="shared" si="3"/>
        <v>18215473</v>
      </c>
      <c r="I37" s="38">
        <f t="shared" si="3"/>
        <v>21025081</v>
      </c>
      <c r="J37" s="39">
        <f t="shared" si="3"/>
        <v>18215473</v>
      </c>
      <c r="K37" s="35">
        <f t="shared" si="3"/>
        <v>18215473</v>
      </c>
      <c r="L37" s="36">
        <f t="shared" si="3"/>
        <v>18215473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13697553</v>
      </c>
      <c r="D44" s="35">
        <f t="shared" ref="D44:L44" si="5">+D37+D43</f>
        <v>15272887</v>
      </c>
      <c r="E44" s="36">
        <f t="shared" si="5"/>
        <v>19584613</v>
      </c>
      <c r="F44" s="37">
        <f t="shared" si="5"/>
        <v>18215473</v>
      </c>
      <c r="G44" s="35">
        <f t="shared" si="5"/>
        <v>18215473</v>
      </c>
      <c r="H44" s="36">
        <f t="shared" si="5"/>
        <v>18215473</v>
      </c>
      <c r="I44" s="38">
        <f t="shared" si="5"/>
        <v>21025081</v>
      </c>
      <c r="J44" s="39">
        <f t="shared" si="5"/>
        <v>18215473</v>
      </c>
      <c r="K44" s="35">
        <f t="shared" si="5"/>
        <v>18215473</v>
      </c>
      <c r="L44" s="36">
        <f t="shared" si="5"/>
        <v>18215473</v>
      </c>
    </row>
    <row r="45" spans="1:12" x14ac:dyDescent="0.25">
      <c r="A45" s="47" t="s">
        <v>62</v>
      </c>
      <c r="B45" s="48" t="s">
        <v>63</v>
      </c>
      <c r="C45" s="49">
        <f>+C26-C44</f>
        <v>3425510</v>
      </c>
      <c r="D45" s="49">
        <f t="shared" ref="D45:L45" si="6">+D26-D44</f>
        <v>3437622</v>
      </c>
      <c r="E45" s="50">
        <f t="shared" si="6"/>
        <v>-2101109</v>
      </c>
      <c r="F45" s="51">
        <f t="shared" si="6"/>
        <v>-152732963</v>
      </c>
      <c r="G45" s="49">
        <f t="shared" si="6"/>
        <v>-152732963</v>
      </c>
      <c r="H45" s="50">
        <f t="shared" si="6"/>
        <v>-152732963</v>
      </c>
      <c r="I45" s="52">
        <f t="shared" si="6"/>
        <v>2413353</v>
      </c>
      <c r="J45" s="53">
        <f t="shared" si="6"/>
        <v>-170828445</v>
      </c>
      <c r="K45" s="49">
        <f t="shared" si="6"/>
        <v>-172082930</v>
      </c>
      <c r="L45" s="50">
        <f t="shared" si="6"/>
        <v>-173288486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180984100</v>
      </c>
      <c r="D47" s="23">
        <v>226382018</v>
      </c>
      <c r="E47" s="24">
        <v>267265996</v>
      </c>
      <c r="F47" s="25">
        <v>252988693</v>
      </c>
      <c r="G47" s="23">
        <v>252988693</v>
      </c>
      <c r="H47" s="24">
        <v>252988693</v>
      </c>
      <c r="I47" s="26">
        <v>273114205</v>
      </c>
      <c r="J47" s="27">
        <v>252988693</v>
      </c>
      <c r="K47" s="23">
        <v>252988693</v>
      </c>
      <c r="L47" s="24">
        <v>252988693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180984100</v>
      </c>
      <c r="D50" s="56">
        <f t="shared" ref="D50:L50" si="7">SUM(D47:D49)</f>
        <v>226382018</v>
      </c>
      <c r="E50" s="57">
        <f t="shared" si="7"/>
        <v>267265996</v>
      </c>
      <c r="F50" s="58">
        <f t="shared" si="7"/>
        <v>252988693</v>
      </c>
      <c r="G50" s="56">
        <f t="shared" si="7"/>
        <v>252988693</v>
      </c>
      <c r="H50" s="57">
        <f t="shared" si="7"/>
        <v>252988693</v>
      </c>
      <c r="I50" s="59">
        <f t="shared" si="7"/>
        <v>273114205</v>
      </c>
      <c r="J50" s="60">
        <f t="shared" si="7"/>
        <v>252988693</v>
      </c>
      <c r="K50" s="56">
        <f t="shared" si="7"/>
        <v>252988693</v>
      </c>
      <c r="L50" s="57">
        <f t="shared" si="7"/>
        <v>252988693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14195359</v>
      </c>
      <c r="D7" s="23">
        <v>7053132</v>
      </c>
      <c r="E7" s="24">
        <v>11930115</v>
      </c>
      <c r="F7" s="25">
        <v>9054631</v>
      </c>
      <c r="G7" s="23">
        <v>9054631</v>
      </c>
      <c r="H7" s="24">
        <v>9054631</v>
      </c>
      <c r="I7" s="26">
        <v>26668704</v>
      </c>
      <c r="J7" s="27">
        <v>10069780</v>
      </c>
      <c r="K7" s="23">
        <v>10502760</v>
      </c>
      <c r="L7" s="24">
        <v>10502760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14195359</v>
      </c>
      <c r="D13" s="35">
        <f t="shared" ref="D13:L13" si="0">SUM(D6:D12)</f>
        <v>7053132</v>
      </c>
      <c r="E13" s="36">
        <f t="shared" si="0"/>
        <v>11930115</v>
      </c>
      <c r="F13" s="37">
        <f t="shared" si="0"/>
        <v>9054631</v>
      </c>
      <c r="G13" s="35">
        <f t="shared" si="0"/>
        <v>9054631</v>
      </c>
      <c r="H13" s="36">
        <f t="shared" si="0"/>
        <v>9054631</v>
      </c>
      <c r="I13" s="38">
        <f t="shared" si="0"/>
        <v>26668704</v>
      </c>
      <c r="J13" s="39">
        <f t="shared" si="0"/>
        <v>10069780</v>
      </c>
      <c r="K13" s="35">
        <f t="shared" si="0"/>
        <v>10502760</v>
      </c>
      <c r="L13" s="36">
        <f t="shared" si="0"/>
        <v>10502760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5133330</v>
      </c>
      <c r="D17" s="23">
        <v>-508298</v>
      </c>
      <c r="E17" s="24">
        <v>3421149</v>
      </c>
      <c r="F17" s="29">
        <v>33214005</v>
      </c>
      <c r="G17" s="30">
        <v>28214005</v>
      </c>
      <c r="H17" s="31">
        <v>28214005</v>
      </c>
      <c r="I17" s="26">
        <v>-4820007</v>
      </c>
      <c r="J17" s="32">
        <v>30349805</v>
      </c>
      <c r="K17" s="30">
        <v>22474805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5133330</v>
      </c>
      <c r="D25" s="41">
        <f t="shared" ref="D25:L25" si="1">SUM(D15:D24)</f>
        <v>-508298</v>
      </c>
      <c r="E25" s="42">
        <f t="shared" si="1"/>
        <v>3421149</v>
      </c>
      <c r="F25" s="43">
        <f t="shared" si="1"/>
        <v>33214005</v>
      </c>
      <c r="G25" s="41">
        <f t="shared" si="1"/>
        <v>28214005</v>
      </c>
      <c r="H25" s="42">
        <f t="shared" si="1"/>
        <v>28214005</v>
      </c>
      <c r="I25" s="44">
        <f t="shared" si="1"/>
        <v>-4820007</v>
      </c>
      <c r="J25" s="45">
        <f t="shared" si="1"/>
        <v>30349805</v>
      </c>
      <c r="K25" s="41">
        <f t="shared" si="1"/>
        <v>22474805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19328689</v>
      </c>
      <c r="D26" s="35">
        <f t="shared" ref="D26:L26" si="2">+D13+D25</f>
        <v>6544834</v>
      </c>
      <c r="E26" s="36">
        <f t="shared" si="2"/>
        <v>15351264</v>
      </c>
      <c r="F26" s="37">
        <f t="shared" si="2"/>
        <v>42268636</v>
      </c>
      <c r="G26" s="35">
        <f t="shared" si="2"/>
        <v>37268636</v>
      </c>
      <c r="H26" s="36">
        <f t="shared" si="2"/>
        <v>37268636</v>
      </c>
      <c r="I26" s="38">
        <f t="shared" si="2"/>
        <v>21848697</v>
      </c>
      <c r="J26" s="39">
        <f t="shared" si="2"/>
        <v>40419585</v>
      </c>
      <c r="K26" s="35">
        <f t="shared" si="2"/>
        <v>32977565</v>
      </c>
      <c r="L26" s="36">
        <f t="shared" si="2"/>
        <v>10502760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88110682</v>
      </c>
      <c r="E34" s="24">
        <v>106601824</v>
      </c>
      <c r="F34" s="25">
        <v>0</v>
      </c>
      <c r="G34" s="23">
        <v>0</v>
      </c>
      <c r="H34" s="24">
        <v>0</v>
      </c>
      <c r="I34" s="26">
        <v>115990408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51936</v>
      </c>
      <c r="D35" s="23">
        <v>3955416</v>
      </c>
      <c r="E35" s="24">
        <v>20348926</v>
      </c>
      <c r="F35" s="25">
        <v>-2027663</v>
      </c>
      <c r="G35" s="23">
        <v>-2027663</v>
      </c>
      <c r="H35" s="24">
        <v>-2027663</v>
      </c>
      <c r="I35" s="26">
        <v>24145202</v>
      </c>
      <c r="J35" s="27">
        <v>-2120935</v>
      </c>
      <c r="K35" s="23">
        <v>-2214257</v>
      </c>
      <c r="L35" s="24">
        <v>-2214257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51936</v>
      </c>
      <c r="D37" s="35">
        <f t="shared" ref="D37:L37" si="3">SUM(D29:D36)</f>
        <v>92066098</v>
      </c>
      <c r="E37" s="36">
        <f t="shared" si="3"/>
        <v>126950750</v>
      </c>
      <c r="F37" s="37">
        <f t="shared" si="3"/>
        <v>-2027663</v>
      </c>
      <c r="G37" s="35">
        <f t="shared" si="3"/>
        <v>-2027663</v>
      </c>
      <c r="H37" s="36">
        <f t="shared" si="3"/>
        <v>-2027663</v>
      </c>
      <c r="I37" s="38">
        <f t="shared" si="3"/>
        <v>140135610</v>
      </c>
      <c r="J37" s="39">
        <f t="shared" si="3"/>
        <v>-2120935</v>
      </c>
      <c r="K37" s="35">
        <f t="shared" si="3"/>
        <v>-2214257</v>
      </c>
      <c r="L37" s="36">
        <f t="shared" si="3"/>
        <v>-2214257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90395377</v>
      </c>
      <c r="D40" s="23">
        <v>15244241</v>
      </c>
      <c r="E40" s="24">
        <v>2951275</v>
      </c>
      <c r="F40" s="25">
        <v>100063313</v>
      </c>
      <c r="G40" s="23">
        <v>100063313</v>
      </c>
      <c r="H40" s="24">
        <v>100063313</v>
      </c>
      <c r="I40" s="26">
        <v>-1453467</v>
      </c>
      <c r="J40" s="27">
        <v>104666225</v>
      </c>
      <c r="K40" s="23">
        <v>109271539</v>
      </c>
      <c r="L40" s="24">
        <v>109271539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90395377</v>
      </c>
      <c r="D43" s="41">
        <f t="shared" ref="D43:L43" si="4">SUM(D39:D42)</f>
        <v>15244241</v>
      </c>
      <c r="E43" s="42">
        <f t="shared" si="4"/>
        <v>2951275</v>
      </c>
      <c r="F43" s="43">
        <f t="shared" si="4"/>
        <v>100063313</v>
      </c>
      <c r="G43" s="41">
        <f t="shared" si="4"/>
        <v>100063313</v>
      </c>
      <c r="H43" s="42">
        <f t="shared" si="4"/>
        <v>100063313</v>
      </c>
      <c r="I43" s="43">
        <f t="shared" si="4"/>
        <v>-1453467</v>
      </c>
      <c r="J43" s="45">
        <f t="shared" si="4"/>
        <v>104666225</v>
      </c>
      <c r="K43" s="41">
        <f t="shared" si="4"/>
        <v>109271539</v>
      </c>
      <c r="L43" s="42">
        <f t="shared" si="4"/>
        <v>109271539</v>
      </c>
    </row>
    <row r="44" spans="1:12" x14ac:dyDescent="0.25">
      <c r="A44" s="33" t="s">
        <v>61</v>
      </c>
      <c r="B44" s="34" t="s">
        <v>19</v>
      </c>
      <c r="C44" s="35">
        <f>+C37+C43</f>
        <v>90447313</v>
      </c>
      <c r="D44" s="35">
        <f t="shared" ref="D44:L44" si="5">+D37+D43</f>
        <v>107310339</v>
      </c>
      <c r="E44" s="36">
        <f t="shared" si="5"/>
        <v>129902025</v>
      </c>
      <c r="F44" s="37">
        <f t="shared" si="5"/>
        <v>98035650</v>
      </c>
      <c r="G44" s="35">
        <f t="shared" si="5"/>
        <v>98035650</v>
      </c>
      <c r="H44" s="36">
        <f t="shared" si="5"/>
        <v>98035650</v>
      </c>
      <c r="I44" s="38">
        <f t="shared" si="5"/>
        <v>138682143</v>
      </c>
      <c r="J44" s="39">
        <f t="shared" si="5"/>
        <v>102545290</v>
      </c>
      <c r="K44" s="35">
        <f t="shared" si="5"/>
        <v>107057282</v>
      </c>
      <c r="L44" s="36">
        <f t="shared" si="5"/>
        <v>107057282</v>
      </c>
    </row>
    <row r="45" spans="1:12" x14ac:dyDescent="0.25">
      <c r="A45" s="47" t="s">
        <v>62</v>
      </c>
      <c r="B45" s="48" t="s">
        <v>63</v>
      </c>
      <c r="C45" s="49">
        <f>+C26-C44</f>
        <v>-71118624</v>
      </c>
      <c r="D45" s="49">
        <f t="shared" ref="D45:L45" si="6">+D26-D44</f>
        <v>-100765505</v>
      </c>
      <c r="E45" s="50">
        <f t="shared" si="6"/>
        <v>-114550761</v>
      </c>
      <c r="F45" s="51">
        <f t="shared" si="6"/>
        <v>-55767014</v>
      </c>
      <c r="G45" s="49">
        <f t="shared" si="6"/>
        <v>-60767014</v>
      </c>
      <c r="H45" s="50">
        <f t="shared" si="6"/>
        <v>-60767014</v>
      </c>
      <c r="I45" s="52">
        <f t="shared" si="6"/>
        <v>-116833446</v>
      </c>
      <c r="J45" s="53">
        <f t="shared" si="6"/>
        <v>-62125705</v>
      </c>
      <c r="K45" s="49">
        <f t="shared" si="6"/>
        <v>-74079717</v>
      </c>
      <c r="L45" s="50">
        <f t="shared" si="6"/>
        <v>-96554522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-16410872</v>
      </c>
      <c r="D47" s="23">
        <v>-37866605</v>
      </c>
      <c r="E47" s="24">
        <v>-70371924</v>
      </c>
      <c r="F47" s="25">
        <v>-21696733</v>
      </c>
      <c r="G47" s="23">
        <v>-21696733</v>
      </c>
      <c r="H47" s="24">
        <v>-21696733</v>
      </c>
      <c r="I47" s="26">
        <v>-68635392</v>
      </c>
      <c r="J47" s="27">
        <v>-22694782</v>
      </c>
      <c r="K47" s="23">
        <v>-23693353</v>
      </c>
      <c r="L47" s="24">
        <v>-23693353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-16410872</v>
      </c>
      <c r="D50" s="56">
        <f t="shared" ref="D50:L50" si="7">SUM(D47:D49)</f>
        <v>-37866605</v>
      </c>
      <c r="E50" s="57">
        <f t="shared" si="7"/>
        <v>-70371924</v>
      </c>
      <c r="F50" s="58">
        <f t="shared" si="7"/>
        <v>-21696733</v>
      </c>
      <c r="G50" s="56">
        <f t="shared" si="7"/>
        <v>-21696733</v>
      </c>
      <c r="H50" s="57">
        <f t="shared" si="7"/>
        <v>-21696733</v>
      </c>
      <c r="I50" s="59">
        <f t="shared" si="7"/>
        <v>-68635392</v>
      </c>
      <c r="J50" s="60">
        <f t="shared" si="7"/>
        <v>-22694782</v>
      </c>
      <c r="K50" s="56">
        <f t="shared" si="7"/>
        <v>-23693353</v>
      </c>
      <c r="L50" s="57">
        <f t="shared" si="7"/>
        <v>-23693353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229361006</v>
      </c>
      <c r="K8" s="23">
        <v>229361006</v>
      </c>
      <c r="L8" s="24">
        <v>229361006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-1071106</v>
      </c>
      <c r="K10" s="23">
        <v>-1119306</v>
      </c>
      <c r="L10" s="24">
        <v>-1147288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228289900</v>
      </c>
      <c r="K13" s="35">
        <f t="shared" si="0"/>
        <v>228241700</v>
      </c>
      <c r="L13" s="36">
        <f t="shared" si="0"/>
        <v>228213718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1434328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1434328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229724228</v>
      </c>
      <c r="K26" s="35">
        <f t="shared" si="2"/>
        <v>228241700</v>
      </c>
      <c r="L26" s="36">
        <f t="shared" si="2"/>
        <v>228213718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4095274</v>
      </c>
      <c r="K34" s="23">
        <v>4095274</v>
      </c>
      <c r="L34" s="24">
        <v>6086601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4095274</v>
      </c>
      <c r="K37" s="35">
        <f t="shared" si="3"/>
        <v>4095274</v>
      </c>
      <c r="L37" s="36">
        <f t="shared" si="3"/>
        <v>6086601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58332671</v>
      </c>
      <c r="K40" s="23">
        <v>58332671</v>
      </c>
      <c r="L40" s="24">
        <v>86696932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58332671</v>
      </c>
      <c r="K43" s="41">
        <f t="shared" si="4"/>
        <v>58332671</v>
      </c>
      <c r="L43" s="42">
        <f t="shared" si="4"/>
        <v>86696932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62427945</v>
      </c>
      <c r="K44" s="35">
        <f t="shared" si="5"/>
        <v>62427945</v>
      </c>
      <c r="L44" s="36">
        <f t="shared" si="5"/>
        <v>92783533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167296283</v>
      </c>
      <c r="K45" s="49">
        <f t="shared" si="6"/>
        <v>165813755</v>
      </c>
      <c r="L45" s="50">
        <f t="shared" si="6"/>
        <v>135430185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40697398</v>
      </c>
      <c r="K47" s="23">
        <v>0</v>
      </c>
      <c r="L47" s="24">
        <v>51311960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40697398</v>
      </c>
      <c r="K50" s="56">
        <f t="shared" si="7"/>
        <v>0</v>
      </c>
      <c r="L50" s="57">
        <f t="shared" si="7"/>
        <v>51311960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511528476</v>
      </c>
      <c r="D7" s="23">
        <v>140986301</v>
      </c>
      <c r="E7" s="24">
        <v>452168040</v>
      </c>
      <c r="F7" s="25">
        <v>480232785</v>
      </c>
      <c r="G7" s="23">
        <v>158567960</v>
      </c>
      <c r="H7" s="24">
        <v>158567960</v>
      </c>
      <c r="I7" s="26">
        <v>502937801</v>
      </c>
      <c r="J7" s="27">
        <v>-354702439</v>
      </c>
      <c r="K7" s="23">
        <v>-920740146</v>
      </c>
      <c r="L7" s="24">
        <v>-1486777853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5893830</v>
      </c>
      <c r="D11" s="23">
        <v>5893830</v>
      </c>
      <c r="E11" s="24">
        <v>5893830</v>
      </c>
      <c r="F11" s="29">
        <v>5893830</v>
      </c>
      <c r="G11" s="30">
        <v>5893830</v>
      </c>
      <c r="H11" s="31">
        <v>5893830</v>
      </c>
      <c r="I11" s="26">
        <v>0</v>
      </c>
      <c r="J11" s="32">
        <v>5893830</v>
      </c>
      <c r="K11" s="30">
        <v>5893830</v>
      </c>
      <c r="L11" s="31">
        <v>5893830</v>
      </c>
    </row>
    <row r="12" spans="1:12" x14ac:dyDescent="0.25">
      <c r="A12" s="28" t="s">
        <v>28</v>
      </c>
      <c r="B12" s="22" t="s">
        <v>19</v>
      </c>
      <c r="C12" s="23">
        <v>40011531</v>
      </c>
      <c r="D12" s="23">
        <v>39291691</v>
      </c>
      <c r="E12" s="24">
        <v>44218451</v>
      </c>
      <c r="F12" s="25">
        <v>36412100</v>
      </c>
      <c r="G12" s="23">
        <v>42704919</v>
      </c>
      <c r="H12" s="24">
        <v>42704919</v>
      </c>
      <c r="I12" s="26">
        <v>31702736</v>
      </c>
      <c r="J12" s="27">
        <v>41033478</v>
      </c>
      <c r="K12" s="23">
        <v>41033478</v>
      </c>
      <c r="L12" s="24">
        <v>41033478</v>
      </c>
    </row>
    <row r="13" spans="1:12" x14ac:dyDescent="0.25">
      <c r="A13" s="33" t="s">
        <v>29</v>
      </c>
      <c r="B13" s="34" t="s">
        <v>19</v>
      </c>
      <c r="C13" s="35">
        <f>SUM(C6:C12)</f>
        <v>557433837</v>
      </c>
      <c r="D13" s="35">
        <f t="shared" ref="D13:L13" si="0">SUM(D6:D12)</f>
        <v>186171822</v>
      </c>
      <c r="E13" s="36">
        <f t="shared" si="0"/>
        <v>502280321</v>
      </c>
      <c r="F13" s="37">
        <f t="shared" si="0"/>
        <v>522538715</v>
      </c>
      <c r="G13" s="35">
        <f t="shared" si="0"/>
        <v>207166709</v>
      </c>
      <c r="H13" s="36">
        <f t="shared" si="0"/>
        <v>207166709</v>
      </c>
      <c r="I13" s="38">
        <f t="shared" si="0"/>
        <v>534640537</v>
      </c>
      <c r="J13" s="39">
        <f t="shared" si="0"/>
        <v>-307775131</v>
      </c>
      <c r="K13" s="35">
        <f t="shared" si="0"/>
        <v>-873812838</v>
      </c>
      <c r="L13" s="36">
        <f t="shared" si="0"/>
        <v>-1439850545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532188197</v>
      </c>
      <c r="D17" s="23">
        <v>621426683</v>
      </c>
      <c r="E17" s="24">
        <v>2192482455</v>
      </c>
      <c r="F17" s="29">
        <v>760428724</v>
      </c>
      <c r="G17" s="30">
        <v>2276982454</v>
      </c>
      <c r="H17" s="31">
        <v>2276982454</v>
      </c>
      <c r="I17" s="26">
        <v>2338371517</v>
      </c>
      <c r="J17" s="32">
        <v>2475282454</v>
      </c>
      <c r="K17" s="30">
        <v>2708082454</v>
      </c>
      <c r="L17" s="31">
        <v>2921882454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532188197</v>
      </c>
      <c r="D25" s="41">
        <f t="shared" ref="D25:L25" si="1">SUM(D15:D24)</f>
        <v>621426683</v>
      </c>
      <c r="E25" s="42">
        <f t="shared" si="1"/>
        <v>2192482455</v>
      </c>
      <c r="F25" s="43">
        <f t="shared" si="1"/>
        <v>760428724</v>
      </c>
      <c r="G25" s="41">
        <f t="shared" si="1"/>
        <v>2276982454</v>
      </c>
      <c r="H25" s="42">
        <f t="shared" si="1"/>
        <v>2276982454</v>
      </c>
      <c r="I25" s="44">
        <f t="shared" si="1"/>
        <v>2338371517</v>
      </c>
      <c r="J25" s="45">
        <f t="shared" si="1"/>
        <v>2475282454</v>
      </c>
      <c r="K25" s="41">
        <f t="shared" si="1"/>
        <v>2708082454</v>
      </c>
      <c r="L25" s="42">
        <f t="shared" si="1"/>
        <v>2921882454</v>
      </c>
    </row>
    <row r="26" spans="1:12" x14ac:dyDescent="0.25">
      <c r="A26" s="33" t="s">
        <v>42</v>
      </c>
      <c r="B26" s="34" t="s">
        <v>19</v>
      </c>
      <c r="C26" s="35">
        <f>+C13+C25</f>
        <v>1089622034</v>
      </c>
      <c r="D26" s="35">
        <f t="shared" ref="D26:L26" si="2">+D13+D25</f>
        <v>807598505</v>
      </c>
      <c r="E26" s="36">
        <f t="shared" si="2"/>
        <v>2694762776</v>
      </c>
      <c r="F26" s="37">
        <f t="shared" si="2"/>
        <v>1282967439</v>
      </c>
      <c r="G26" s="35">
        <f t="shared" si="2"/>
        <v>2484149163</v>
      </c>
      <c r="H26" s="36">
        <f t="shared" si="2"/>
        <v>2484149163</v>
      </c>
      <c r="I26" s="38">
        <f t="shared" si="2"/>
        <v>2873012054</v>
      </c>
      <c r="J26" s="39">
        <f t="shared" si="2"/>
        <v>2167507323</v>
      </c>
      <c r="K26" s="35">
        <f t="shared" si="2"/>
        <v>1834269616</v>
      </c>
      <c r="L26" s="36">
        <f t="shared" si="2"/>
        <v>1482031909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468753705</v>
      </c>
      <c r="D34" s="23">
        <v>578890256</v>
      </c>
      <c r="E34" s="24">
        <v>517694037</v>
      </c>
      <c r="F34" s="25">
        <v>0</v>
      </c>
      <c r="G34" s="23">
        <v>0</v>
      </c>
      <c r="H34" s="24">
        <v>0</v>
      </c>
      <c r="I34" s="26">
        <v>491821985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-11623238</v>
      </c>
      <c r="F35" s="25">
        <v>0</v>
      </c>
      <c r="G35" s="23">
        <v>-11623238</v>
      </c>
      <c r="H35" s="24">
        <v>-11623238</v>
      </c>
      <c r="I35" s="26">
        <v>-27990</v>
      </c>
      <c r="J35" s="27">
        <v>-11623238</v>
      </c>
      <c r="K35" s="23">
        <v>-11623238</v>
      </c>
      <c r="L35" s="24">
        <v>-11623238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468753705</v>
      </c>
      <c r="D37" s="35">
        <f t="shared" ref="D37:L37" si="3">SUM(D29:D36)</f>
        <v>578890256</v>
      </c>
      <c r="E37" s="36">
        <f t="shared" si="3"/>
        <v>506070799</v>
      </c>
      <c r="F37" s="37">
        <f t="shared" si="3"/>
        <v>0</v>
      </c>
      <c r="G37" s="35">
        <f t="shared" si="3"/>
        <v>-11623238</v>
      </c>
      <c r="H37" s="36">
        <f t="shared" si="3"/>
        <v>-11623238</v>
      </c>
      <c r="I37" s="38">
        <f t="shared" si="3"/>
        <v>491793995</v>
      </c>
      <c r="J37" s="39">
        <f t="shared" si="3"/>
        <v>-11623238</v>
      </c>
      <c r="K37" s="35">
        <f t="shared" si="3"/>
        <v>-11623238</v>
      </c>
      <c r="L37" s="36">
        <f t="shared" si="3"/>
        <v>-11623238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620155432</v>
      </c>
      <c r="G40" s="23">
        <v>689984749</v>
      </c>
      <c r="H40" s="24">
        <v>689984749</v>
      </c>
      <c r="I40" s="26">
        <v>0</v>
      </c>
      <c r="J40" s="27">
        <v>652596407</v>
      </c>
      <c r="K40" s="23">
        <v>516578265</v>
      </c>
      <c r="L40" s="24">
        <v>380560123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620155432</v>
      </c>
      <c r="G43" s="41">
        <f t="shared" si="4"/>
        <v>689984749</v>
      </c>
      <c r="H43" s="42">
        <f t="shared" si="4"/>
        <v>689984749</v>
      </c>
      <c r="I43" s="43">
        <f t="shared" si="4"/>
        <v>0</v>
      </c>
      <c r="J43" s="45">
        <f t="shared" si="4"/>
        <v>652596407</v>
      </c>
      <c r="K43" s="41">
        <f t="shared" si="4"/>
        <v>516578265</v>
      </c>
      <c r="L43" s="42">
        <f t="shared" si="4"/>
        <v>380560123</v>
      </c>
    </row>
    <row r="44" spans="1:12" x14ac:dyDescent="0.25">
      <c r="A44" s="33" t="s">
        <v>61</v>
      </c>
      <c r="B44" s="34" t="s">
        <v>19</v>
      </c>
      <c r="C44" s="35">
        <f>+C37+C43</f>
        <v>468753705</v>
      </c>
      <c r="D44" s="35">
        <f t="shared" ref="D44:L44" si="5">+D37+D43</f>
        <v>578890256</v>
      </c>
      <c r="E44" s="36">
        <f t="shared" si="5"/>
        <v>506070799</v>
      </c>
      <c r="F44" s="37">
        <f t="shared" si="5"/>
        <v>620155432</v>
      </c>
      <c r="G44" s="35">
        <f t="shared" si="5"/>
        <v>678361511</v>
      </c>
      <c r="H44" s="36">
        <f t="shared" si="5"/>
        <v>678361511</v>
      </c>
      <c r="I44" s="38">
        <f t="shared" si="5"/>
        <v>491793995</v>
      </c>
      <c r="J44" s="39">
        <f t="shared" si="5"/>
        <v>640973169</v>
      </c>
      <c r="K44" s="35">
        <f t="shared" si="5"/>
        <v>504955027</v>
      </c>
      <c r="L44" s="36">
        <f t="shared" si="5"/>
        <v>368936885</v>
      </c>
    </row>
    <row r="45" spans="1:12" x14ac:dyDescent="0.25">
      <c r="A45" s="47" t="s">
        <v>62</v>
      </c>
      <c r="B45" s="48" t="s">
        <v>63</v>
      </c>
      <c r="C45" s="49">
        <f>+C26-C44</f>
        <v>620868329</v>
      </c>
      <c r="D45" s="49">
        <f t="shared" ref="D45:L45" si="6">+D26-D44</f>
        <v>228708249</v>
      </c>
      <c r="E45" s="50">
        <f t="shared" si="6"/>
        <v>2188691977</v>
      </c>
      <c r="F45" s="51">
        <f t="shared" si="6"/>
        <v>662812007</v>
      </c>
      <c r="G45" s="49">
        <f t="shared" si="6"/>
        <v>1805787652</v>
      </c>
      <c r="H45" s="50">
        <f t="shared" si="6"/>
        <v>1805787652</v>
      </c>
      <c r="I45" s="52">
        <f t="shared" si="6"/>
        <v>2381218059</v>
      </c>
      <c r="J45" s="53">
        <f t="shared" si="6"/>
        <v>1526534154</v>
      </c>
      <c r="K45" s="49">
        <f t="shared" si="6"/>
        <v>1329314589</v>
      </c>
      <c r="L45" s="50">
        <f t="shared" si="6"/>
        <v>1113095024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4391111640</v>
      </c>
      <c r="D47" s="23">
        <v>4879961037</v>
      </c>
      <c r="E47" s="24">
        <v>5306339521</v>
      </c>
      <c r="F47" s="25">
        <v>5683852575</v>
      </c>
      <c r="G47" s="23">
        <v>5489151569</v>
      </c>
      <c r="H47" s="24">
        <v>5489151569</v>
      </c>
      <c r="I47" s="26">
        <v>5740327900</v>
      </c>
      <c r="J47" s="27">
        <v>5807160062</v>
      </c>
      <c r="K47" s="23">
        <v>6050356761</v>
      </c>
      <c r="L47" s="24">
        <v>6186613818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4391111640</v>
      </c>
      <c r="D50" s="56">
        <f t="shared" ref="D50:L50" si="7">SUM(D47:D49)</f>
        <v>4879961037</v>
      </c>
      <c r="E50" s="57">
        <f t="shared" si="7"/>
        <v>5306339521</v>
      </c>
      <c r="F50" s="58">
        <f t="shared" si="7"/>
        <v>5683852575</v>
      </c>
      <c r="G50" s="56">
        <f t="shared" si="7"/>
        <v>5489151569</v>
      </c>
      <c r="H50" s="57">
        <f t="shared" si="7"/>
        <v>5489151569</v>
      </c>
      <c r="I50" s="59">
        <f t="shared" si="7"/>
        <v>5740327900</v>
      </c>
      <c r="J50" s="60">
        <f t="shared" si="7"/>
        <v>5807160062</v>
      </c>
      <c r="K50" s="56">
        <f t="shared" si="7"/>
        <v>6050356761</v>
      </c>
      <c r="L50" s="57">
        <f t="shared" si="7"/>
        <v>6186613818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2295753000</v>
      </c>
      <c r="G6" s="23">
        <v>2421818999</v>
      </c>
      <c r="H6" s="24">
        <v>2421818999</v>
      </c>
      <c r="I6" s="26">
        <v>0</v>
      </c>
      <c r="J6" s="27">
        <v>2576866002</v>
      </c>
      <c r="K6" s="23">
        <v>2759753000</v>
      </c>
      <c r="L6" s="24">
        <v>2952864000</v>
      </c>
    </row>
    <row r="7" spans="1:12" x14ac:dyDescent="0.25">
      <c r="A7" s="28" t="s">
        <v>22</v>
      </c>
      <c r="B7" s="22" t="s">
        <v>9</v>
      </c>
      <c r="C7" s="23">
        <v>522</v>
      </c>
      <c r="D7" s="23">
        <v>0</v>
      </c>
      <c r="E7" s="24">
        <v>0</v>
      </c>
      <c r="F7" s="25">
        <v>1298600998</v>
      </c>
      <c r="G7" s="23">
        <v>1294727000</v>
      </c>
      <c r="H7" s="24">
        <v>1294727000</v>
      </c>
      <c r="I7" s="26">
        <v>0</v>
      </c>
      <c r="J7" s="27">
        <v>1294727001</v>
      </c>
      <c r="K7" s="23">
        <v>1294727000</v>
      </c>
      <c r="L7" s="24">
        <v>1294727000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522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3594353998</v>
      </c>
      <c r="G13" s="35">
        <f t="shared" si="0"/>
        <v>3716545999</v>
      </c>
      <c r="H13" s="36">
        <f t="shared" si="0"/>
        <v>3716545999</v>
      </c>
      <c r="I13" s="38">
        <f t="shared" si="0"/>
        <v>0</v>
      </c>
      <c r="J13" s="39">
        <f t="shared" si="0"/>
        <v>3871593003</v>
      </c>
      <c r="K13" s="35">
        <f t="shared" si="0"/>
        <v>4054480000</v>
      </c>
      <c r="L13" s="36">
        <f t="shared" si="0"/>
        <v>4247591000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191782335</v>
      </c>
      <c r="D17" s="23">
        <v>0</v>
      </c>
      <c r="E17" s="24">
        <v>0</v>
      </c>
      <c r="F17" s="29">
        <v>254994000</v>
      </c>
      <c r="G17" s="30">
        <v>227766000</v>
      </c>
      <c r="H17" s="31">
        <v>227766000</v>
      </c>
      <c r="I17" s="26">
        <v>0</v>
      </c>
      <c r="J17" s="32">
        <v>488645250</v>
      </c>
      <c r="K17" s="30">
        <v>411067000</v>
      </c>
      <c r="L17" s="31">
        <v>486390380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191782335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254994000</v>
      </c>
      <c r="G25" s="41">
        <f t="shared" si="1"/>
        <v>227766000</v>
      </c>
      <c r="H25" s="42">
        <f t="shared" si="1"/>
        <v>227766000</v>
      </c>
      <c r="I25" s="44">
        <f t="shared" si="1"/>
        <v>0</v>
      </c>
      <c r="J25" s="45">
        <f t="shared" si="1"/>
        <v>488645250</v>
      </c>
      <c r="K25" s="41">
        <f t="shared" si="1"/>
        <v>411067000</v>
      </c>
      <c r="L25" s="42">
        <f t="shared" si="1"/>
        <v>486390380</v>
      </c>
    </row>
    <row r="26" spans="1:12" x14ac:dyDescent="0.25">
      <c r="A26" s="33" t="s">
        <v>42</v>
      </c>
      <c r="B26" s="34" t="s">
        <v>19</v>
      </c>
      <c r="C26" s="35">
        <f>+C13+C25</f>
        <v>191782857</v>
      </c>
      <c r="D26" s="35">
        <f t="shared" ref="D26:L26" si="2">+D13+D25</f>
        <v>0</v>
      </c>
      <c r="E26" s="36">
        <f t="shared" si="2"/>
        <v>0</v>
      </c>
      <c r="F26" s="37">
        <f t="shared" si="2"/>
        <v>3849347998</v>
      </c>
      <c r="G26" s="35">
        <f t="shared" si="2"/>
        <v>3944311999</v>
      </c>
      <c r="H26" s="36">
        <f t="shared" si="2"/>
        <v>3944311999</v>
      </c>
      <c r="I26" s="38">
        <f t="shared" si="2"/>
        <v>0</v>
      </c>
      <c r="J26" s="39">
        <f t="shared" si="2"/>
        <v>4360238253</v>
      </c>
      <c r="K26" s="35">
        <f t="shared" si="2"/>
        <v>4465547000</v>
      </c>
      <c r="L26" s="36">
        <f t="shared" si="2"/>
        <v>4733981380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254994000</v>
      </c>
      <c r="G32" s="23">
        <v>227766000</v>
      </c>
      <c r="H32" s="24">
        <v>227766000</v>
      </c>
      <c r="I32" s="26">
        <v>0</v>
      </c>
      <c r="J32" s="27">
        <v>488645250</v>
      </c>
      <c r="K32" s="23">
        <v>411067000</v>
      </c>
      <c r="L32" s="24">
        <v>486390380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254994000</v>
      </c>
      <c r="G37" s="35">
        <f t="shared" si="3"/>
        <v>227766000</v>
      </c>
      <c r="H37" s="36">
        <f t="shared" si="3"/>
        <v>227766000</v>
      </c>
      <c r="I37" s="38">
        <f t="shared" si="3"/>
        <v>0</v>
      </c>
      <c r="J37" s="39">
        <f t="shared" si="3"/>
        <v>488645250</v>
      </c>
      <c r="K37" s="35">
        <f t="shared" si="3"/>
        <v>411067000</v>
      </c>
      <c r="L37" s="36">
        <f t="shared" si="3"/>
        <v>486390380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200298168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200298168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200298168</v>
      </c>
      <c r="D44" s="35">
        <f t="shared" ref="D44:L44" si="5">+D37+D43</f>
        <v>0</v>
      </c>
      <c r="E44" s="36">
        <f t="shared" si="5"/>
        <v>0</v>
      </c>
      <c r="F44" s="37">
        <f t="shared" si="5"/>
        <v>254994000</v>
      </c>
      <c r="G44" s="35">
        <f t="shared" si="5"/>
        <v>227766000</v>
      </c>
      <c r="H44" s="36">
        <f t="shared" si="5"/>
        <v>227766000</v>
      </c>
      <c r="I44" s="38">
        <f t="shared" si="5"/>
        <v>0</v>
      </c>
      <c r="J44" s="39">
        <f t="shared" si="5"/>
        <v>488645250</v>
      </c>
      <c r="K44" s="35">
        <f t="shared" si="5"/>
        <v>411067000</v>
      </c>
      <c r="L44" s="36">
        <f t="shared" si="5"/>
        <v>486390380</v>
      </c>
    </row>
    <row r="45" spans="1:12" x14ac:dyDescent="0.25">
      <c r="A45" s="47" t="s">
        <v>62</v>
      </c>
      <c r="B45" s="48" t="s">
        <v>63</v>
      </c>
      <c r="C45" s="49">
        <f>+C26-C44</f>
        <v>-8515311</v>
      </c>
      <c r="D45" s="49">
        <f t="shared" ref="D45:L45" si="6">+D26-D44</f>
        <v>0</v>
      </c>
      <c r="E45" s="50">
        <f t="shared" si="6"/>
        <v>0</v>
      </c>
      <c r="F45" s="51">
        <f t="shared" si="6"/>
        <v>3594353998</v>
      </c>
      <c r="G45" s="49">
        <f t="shared" si="6"/>
        <v>3716545999</v>
      </c>
      <c r="H45" s="50">
        <f t="shared" si="6"/>
        <v>3716545999</v>
      </c>
      <c r="I45" s="52">
        <f t="shared" si="6"/>
        <v>0</v>
      </c>
      <c r="J45" s="53">
        <f t="shared" si="6"/>
        <v>3871593003</v>
      </c>
      <c r="K45" s="49">
        <f t="shared" si="6"/>
        <v>4054480000</v>
      </c>
      <c r="L45" s="50">
        <f t="shared" si="6"/>
        <v>4247591000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-13292983</v>
      </c>
      <c r="F6" s="25">
        <v>0</v>
      </c>
      <c r="G6" s="23">
        <v>949435053</v>
      </c>
      <c r="H6" s="24">
        <v>949435053</v>
      </c>
      <c r="I6" s="26">
        <v>-331531172</v>
      </c>
      <c r="J6" s="27">
        <v>1453456442</v>
      </c>
      <c r="K6" s="23">
        <v>1352646826</v>
      </c>
      <c r="L6" s="24">
        <v>1328742068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96293349</v>
      </c>
      <c r="F7" s="25">
        <v>0</v>
      </c>
      <c r="G7" s="23">
        <v>0</v>
      </c>
      <c r="H7" s="24">
        <v>0</v>
      </c>
      <c r="I7" s="26">
        <v>-237435303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89191554</v>
      </c>
      <c r="F11" s="29">
        <v>0</v>
      </c>
      <c r="G11" s="30">
        <v>0</v>
      </c>
      <c r="H11" s="31">
        <v>0</v>
      </c>
      <c r="I11" s="26">
        <v>3172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172191920</v>
      </c>
      <c r="F13" s="37">
        <f t="shared" si="0"/>
        <v>0</v>
      </c>
      <c r="G13" s="35">
        <f t="shared" si="0"/>
        <v>949435053</v>
      </c>
      <c r="H13" s="36">
        <f t="shared" si="0"/>
        <v>949435053</v>
      </c>
      <c r="I13" s="38">
        <f t="shared" si="0"/>
        <v>-568963303</v>
      </c>
      <c r="J13" s="39">
        <f t="shared" si="0"/>
        <v>1453456442</v>
      </c>
      <c r="K13" s="35">
        <f t="shared" si="0"/>
        <v>1352646826</v>
      </c>
      <c r="L13" s="36">
        <f t="shared" si="0"/>
        <v>1328742068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7000000</v>
      </c>
      <c r="G17" s="30">
        <v>13926333</v>
      </c>
      <c r="H17" s="31">
        <v>13926333</v>
      </c>
      <c r="I17" s="26">
        <v>6999568</v>
      </c>
      <c r="J17" s="32">
        <v>13504866</v>
      </c>
      <c r="K17" s="30">
        <v>128946335</v>
      </c>
      <c r="L17" s="31">
        <v>191857495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7000000</v>
      </c>
      <c r="G25" s="41">
        <f t="shared" si="1"/>
        <v>13926333</v>
      </c>
      <c r="H25" s="42">
        <f t="shared" si="1"/>
        <v>13926333</v>
      </c>
      <c r="I25" s="44">
        <f t="shared" si="1"/>
        <v>6999568</v>
      </c>
      <c r="J25" s="45">
        <f t="shared" si="1"/>
        <v>13504866</v>
      </c>
      <c r="K25" s="41">
        <f t="shared" si="1"/>
        <v>128946335</v>
      </c>
      <c r="L25" s="42">
        <f t="shared" si="1"/>
        <v>191857495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172191920</v>
      </c>
      <c r="F26" s="37">
        <f t="shared" si="2"/>
        <v>7000000</v>
      </c>
      <c r="G26" s="35">
        <f t="shared" si="2"/>
        <v>963361386</v>
      </c>
      <c r="H26" s="36">
        <f t="shared" si="2"/>
        <v>963361386</v>
      </c>
      <c r="I26" s="38">
        <f t="shared" si="2"/>
        <v>-561963735</v>
      </c>
      <c r="J26" s="39">
        <f t="shared" si="2"/>
        <v>1466961308</v>
      </c>
      <c r="K26" s="35">
        <f t="shared" si="2"/>
        <v>1481593161</v>
      </c>
      <c r="L26" s="36">
        <f t="shared" si="2"/>
        <v>1520599563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25059488</v>
      </c>
      <c r="F32" s="25">
        <v>0</v>
      </c>
      <c r="G32" s="23">
        <v>6999567</v>
      </c>
      <c r="H32" s="24">
        <v>6999567</v>
      </c>
      <c r="I32" s="26">
        <v>-60459687</v>
      </c>
      <c r="J32" s="27">
        <v>-94006200</v>
      </c>
      <c r="K32" s="23">
        <v>-106138786</v>
      </c>
      <c r="L32" s="24">
        <v>-107793283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-40912609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-20475418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-36328539</v>
      </c>
      <c r="F37" s="37">
        <f t="shared" si="3"/>
        <v>0</v>
      </c>
      <c r="G37" s="35">
        <f t="shared" si="3"/>
        <v>6999567</v>
      </c>
      <c r="H37" s="36">
        <f t="shared" si="3"/>
        <v>6999567</v>
      </c>
      <c r="I37" s="38">
        <f t="shared" si="3"/>
        <v>-60459687</v>
      </c>
      <c r="J37" s="39">
        <f t="shared" si="3"/>
        <v>-94006200</v>
      </c>
      <c r="K37" s="35">
        <f t="shared" si="3"/>
        <v>-106138786</v>
      </c>
      <c r="L37" s="36">
        <f t="shared" si="3"/>
        <v>-107793283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-36328539</v>
      </c>
      <c r="F44" s="37">
        <f t="shared" si="5"/>
        <v>0</v>
      </c>
      <c r="G44" s="35">
        <f t="shared" si="5"/>
        <v>6999567</v>
      </c>
      <c r="H44" s="36">
        <f t="shared" si="5"/>
        <v>6999567</v>
      </c>
      <c r="I44" s="38">
        <f t="shared" si="5"/>
        <v>-60459687</v>
      </c>
      <c r="J44" s="39">
        <f t="shared" si="5"/>
        <v>-94006200</v>
      </c>
      <c r="K44" s="35">
        <f t="shared" si="5"/>
        <v>-106138786</v>
      </c>
      <c r="L44" s="36">
        <f t="shared" si="5"/>
        <v>-107793283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208520459</v>
      </c>
      <c r="F45" s="51">
        <f t="shared" si="6"/>
        <v>7000000</v>
      </c>
      <c r="G45" s="49">
        <f t="shared" si="6"/>
        <v>956361819</v>
      </c>
      <c r="H45" s="50">
        <f t="shared" si="6"/>
        <v>956361819</v>
      </c>
      <c r="I45" s="52">
        <f t="shared" si="6"/>
        <v>-501504048</v>
      </c>
      <c r="J45" s="53">
        <f t="shared" si="6"/>
        <v>1560967508</v>
      </c>
      <c r="K45" s="49">
        <f t="shared" si="6"/>
        <v>1587731947</v>
      </c>
      <c r="L45" s="50">
        <f t="shared" si="6"/>
        <v>1628392846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28386920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28386920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42983559</v>
      </c>
      <c r="D7" s="23">
        <v>45364097</v>
      </c>
      <c r="E7" s="24">
        <v>36856051</v>
      </c>
      <c r="F7" s="25">
        <v>127475818</v>
      </c>
      <c r="G7" s="23">
        <v>56420548</v>
      </c>
      <c r="H7" s="24">
        <v>56420548</v>
      </c>
      <c r="I7" s="26">
        <v>11484609</v>
      </c>
      <c r="J7" s="27">
        <v>72568884</v>
      </c>
      <c r="K7" s="23">
        <v>87334519</v>
      </c>
      <c r="L7" s="24">
        <v>102469296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42983559</v>
      </c>
      <c r="D13" s="35">
        <f t="shared" ref="D13:L13" si="0">SUM(D6:D12)</f>
        <v>45364097</v>
      </c>
      <c r="E13" s="36">
        <f t="shared" si="0"/>
        <v>36856051</v>
      </c>
      <c r="F13" s="37">
        <f t="shared" si="0"/>
        <v>127475818</v>
      </c>
      <c r="G13" s="35">
        <f t="shared" si="0"/>
        <v>56420548</v>
      </c>
      <c r="H13" s="36">
        <f t="shared" si="0"/>
        <v>56420548</v>
      </c>
      <c r="I13" s="38">
        <f t="shared" si="0"/>
        <v>11484609</v>
      </c>
      <c r="J13" s="39">
        <f t="shared" si="0"/>
        <v>72568884</v>
      </c>
      <c r="K13" s="35">
        <f t="shared" si="0"/>
        <v>87334519</v>
      </c>
      <c r="L13" s="36">
        <f t="shared" si="0"/>
        <v>102469296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82482813</v>
      </c>
      <c r="D17" s="23">
        <v>74599655</v>
      </c>
      <c r="E17" s="24">
        <v>59491302</v>
      </c>
      <c r="F17" s="29">
        <v>90678955</v>
      </c>
      <c r="G17" s="30">
        <v>78687192</v>
      </c>
      <c r="H17" s="31">
        <v>78687192</v>
      </c>
      <c r="I17" s="26">
        <v>70093736</v>
      </c>
      <c r="J17" s="32">
        <v>82620272</v>
      </c>
      <c r="K17" s="30">
        <v>92491302</v>
      </c>
      <c r="L17" s="31">
        <v>101870702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82482813</v>
      </c>
      <c r="D25" s="41">
        <f t="shared" ref="D25:L25" si="1">SUM(D15:D24)</f>
        <v>74599655</v>
      </c>
      <c r="E25" s="42">
        <f t="shared" si="1"/>
        <v>59491302</v>
      </c>
      <c r="F25" s="43">
        <f t="shared" si="1"/>
        <v>90678955</v>
      </c>
      <c r="G25" s="41">
        <f t="shared" si="1"/>
        <v>78687192</v>
      </c>
      <c r="H25" s="42">
        <f t="shared" si="1"/>
        <v>78687192</v>
      </c>
      <c r="I25" s="44">
        <f t="shared" si="1"/>
        <v>70093736</v>
      </c>
      <c r="J25" s="45">
        <f t="shared" si="1"/>
        <v>82620272</v>
      </c>
      <c r="K25" s="41">
        <f t="shared" si="1"/>
        <v>92491302</v>
      </c>
      <c r="L25" s="42">
        <f t="shared" si="1"/>
        <v>101870702</v>
      </c>
    </row>
    <row r="26" spans="1:12" x14ac:dyDescent="0.25">
      <c r="A26" s="33" t="s">
        <v>42</v>
      </c>
      <c r="B26" s="34" t="s">
        <v>19</v>
      </c>
      <c r="C26" s="35">
        <f>+C13+C25</f>
        <v>125466372</v>
      </c>
      <c r="D26" s="35">
        <f t="shared" ref="D26:L26" si="2">+D13+D25</f>
        <v>119963752</v>
      </c>
      <c r="E26" s="36">
        <f t="shared" si="2"/>
        <v>96347353</v>
      </c>
      <c r="F26" s="37">
        <f t="shared" si="2"/>
        <v>218154773</v>
      </c>
      <c r="G26" s="35">
        <f t="shared" si="2"/>
        <v>135107740</v>
      </c>
      <c r="H26" s="36">
        <f t="shared" si="2"/>
        <v>135107740</v>
      </c>
      <c r="I26" s="38">
        <f t="shared" si="2"/>
        <v>81578345</v>
      </c>
      <c r="J26" s="39">
        <f t="shared" si="2"/>
        <v>155189156</v>
      </c>
      <c r="K26" s="35">
        <f t="shared" si="2"/>
        <v>179825821</v>
      </c>
      <c r="L26" s="36">
        <f t="shared" si="2"/>
        <v>204339998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-90512766</v>
      </c>
      <c r="D35" s="23">
        <v>-77163501</v>
      </c>
      <c r="E35" s="24">
        <v>-61935754</v>
      </c>
      <c r="F35" s="25">
        <v>-64891347</v>
      </c>
      <c r="G35" s="23">
        <v>-49663600</v>
      </c>
      <c r="H35" s="24">
        <v>-49663600</v>
      </c>
      <c r="I35" s="26">
        <v>-46356601</v>
      </c>
      <c r="J35" s="27">
        <v>-36931955</v>
      </c>
      <c r="K35" s="23">
        <v>-25290457</v>
      </c>
      <c r="L35" s="24">
        <v>-13357921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-90512766</v>
      </c>
      <c r="D37" s="35">
        <f t="shared" ref="D37:L37" si="3">SUM(D29:D36)</f>
        <v>-77163501</v>
      </c>
      <c r="E37" s="36">
        <f t="shared" si="3"/>
        <v>-61935754</v>
      </c>
      <c r="F37" s="37">
        <f t="shared" si="3"/>
        <v>-64891347</v>
      </c>
      <c r="G37" s="35">
        <f t="shared" si="3"/>
        <v>-49663600</v>
      </c>
      <c r="H37" s="36">
        <f t="shared" si="3"/>
        <v>-49663600</v>
      </c>
      <c r="I37" s="38">
        <f t="shared" si="3"/>
        <v>-46356601</v>
      </c>
      <c r="J37" s="39">
        <f t="shared" si="3"/>
        <v>-36931955</v>
      </c>
      <c r="K37" s="35">
        <f t="shared" si="3"/>
        <v>-25290457</v>
      </c>
      <c r="L37" s="36">
        <f t="shared" si="3"/>
        <v>-13357921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111651590</v>
      </c>
      <c r="D40" s="23">
        <v>170826756</v>
      </c>
      <c r="E40" s="24">
        <v>256893763</v>
      </c>
      <c r="F40" s="25">
        <v>170826757</v>
      </c>
      <c r="G40" s="23">
        <v>256893763</v>
      </c>
      <c r="H40" s="24">
        <v>256893763</v>
      </c>
      <c r="I40" s="26">
        <v>238541917</v>
      </c>
      <c r="J40" s="27">
        <v>256893763</v>
      </c>
      <c r="K40" s="23">
        <v>256893763</v>
      </c>
      <c r="L40" s="24">
        <v>256893763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111651590</v>
      </c>
      <c r="D43" s="41">
        <f t="shared" ref="D43:L43" si="4">SUM(D39:D42)</f>
        <v>170826756</v>
      </c>
      <c r="E43" s="42">
        <f t="shared" si="4"/>
        <v>256893763</v>
      </c>
      <c r="F43" s="43">
        <f t="shared" si="4"/>
        <v>170826757</v>
      </c>
      <c r="G43" s="41">
        <f t="shared" si="4"/>
        <v>256893763</v>
      </c>
      <c r="H43" s="42">
        <f t="shared" si="4"/>
        <v>256893763</v>
      </c>
      <c r="I43" s="43">
        <f t="shared" si="4"/>
        <v>238541917</v>
      </c>
      <c r="J43" s="45">
        <f t="shared" si="4"/>
        <v>256893763</v>
      </c>
      <c r="K43" s="41">
        <f t="shared" si="4"/>
        <v>256893763</v>
      </c>
      <c r="L43" s="42">
        <f t="shared" si="4"/>
        <v>256893763</v>
      </c>
    </row>
    <row r="44" spans="1:12" x14ac:dyDescent="0.25">
      <c r="A44" s="33" t="s">
        <v>61</v>
      </c>
      <c r="B44" s="34" t="s">
        <v>19</v>
      </c>
      <c r="C44" s="35">
        <f>+C37+C43</f>
        <v>21138824</v>
      </c>
      <c r="D44" s="35">
        <f t="shared" ref="D44:L44" si="5">+D37+D43</f>
        <v>93663255</v>
      </c>
      <c r="E44" s="36">
        <f t="shared" si="5"/>
        <v>194958009</v>
      </c>
      <c r="F44" s="37">
        <f t="shared" si="5"/>
        <v>105935410</v>
      </c>
      <c r="G44" s="35">
        <f t="shared" si="5"/>
        <v>207230163</v>
      </c>
      <c r="H44" s="36">
        <f t="shared" si="5"/>
        <v>207230163</v>
      </c>
      <c r="I44" s="38">
        <f t="shared" si="5"/>
        <v>192185316</v>
      </c>
      <c r="J44" s="39">
        <f t="shared" si="5"/>
        <v>219961808</v>
      </c>
      <c r="K44" s="35">
        <f t="shared" si="5"/>
        <v>231603306</v>
      </c>
      <c r="L44" s="36">
        <f t="shared" si="5"/>
        <v>243535842</v>
      </c>
    </row>
    <row r="45" spans="1:12" x14ac:dyDescent="0.25">
      <c r="A45" s="47" t="s">
        <v>62</v>
      </c>
      <c r="B45" s="48" t="s">
        <v>63</v>
      </c>
      <c r="C45" s="49">
        <f>+C26-C44</f>
        <v>104327548</v>
      </c>
      <c r="D45" s="49">
        <f t="shared" ref="D45:L45" si="6">+D26-D44</f>
        <v>26300497</v>
      </c>
      <c r="E45" s="50">
        <f t="shared" si="6"/>
        <v>-98610656</v>
      </c>
      <c r="F45" s="51">
        <f t="shared" si="6"/>
        <v>112219363</v>
      </c>
      <c r="G45" s="49">
        <f t="shared" si="6"/>
        <v>-72122423</v>
      </c>
      <c r="H45" s="50">
        <f t="shared" si="6"/>
        <v>-72122423</v>
      </c>
      <c r="I45" s="52">
        <f t="shared" si="6"/>
        <v>-110606971</v>
      </c>
      <c r="J45" s="53">
        <f t="shared" si="6"/>
        <v>-64772652</v>
      </c>
      <c r="K45" s="49">
        <f t="shared" si="6"/>
        <v>-51777485</v>
      </c>
      <c r="L45" s="50">
        <f t="shared" si="6"/>
        <v>-39195844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-64828782</v>
      </c>
      <c r="D47" s="23">
        <v>-95499461</v>
      </c>
      <c r="E47" s="24">
        <v>65336682</v>
      </c>
      <c r="F47" s="25">
        <v>140460954</v>
      </c>
      <c r="G47" s="23">
        <v>301297094</v>
      </c>
      <c r="H47" s="24">
        <v>301297094</v>
      </c>
      <c r="I47" s="26">
        <v>265747423</v>
      </c>
      <c r="J47" s="27">
        <v>256299119</v>
      </c>
      <c r="K47" s="23">
        <v>278559438</v>
      </c>
      <c r="L47" s="24">
        <v>287138464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-64828782</v>
      </c>
      <c r="D50" s="56">
        <f t="shared" ref="D50:L50" si="7">SUM(D47:D49)</f>
        <v>-95499461</v>
      </c>
      <c r="E50" s="57">
        <f t="shared" si="7"/>
        <v>65336682</v>
      </c>
      <c r="F50" s="58">
        <f t="shared" si="7"/>
        <v>140460954</v>
      </c>
      <c r="G50" s="56">
        <f t="shared" si="7"/>
        <v>301297094</v>
      </c>
      <c r="H50" s="57">
        <f t="shared" si="7"/>
        <v>301297094</v>
      </c>
      <c r="I50" s="59">
        <f t="shared" si="7"/>
        <v>265747423</v>
      </c>
      <c r="J50" s="60">
        <f t="shared" si="7"/>
        <v>256299119</v>
      </c>
      <c r="K50" s="56">
        <f t="shared" si="7"/>
        <v>278559438</v>
      </c>
      <c r="L50" s="57">
        <f t="shared" si="7"/>
        <v>287138464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20063008</v>
      </c>
      <c r="D7" s="23">
        <v>25614657</v>
      </c>
      <c r="E7" s="24">
        <v>30416045</v>
      </c>
      <c r="F7" s="25">
        <v>21867785</v>
      </c>
      <c r="G7" s="23">
        <v>21867785</v>
      </c>
      <c r="H7" s="24">
        <v>21867785</v>
      </c>
      <c r="I7" s="26">
        <v>29135565</v>
      </c>
      <c r="J7" s="27">
        <v>24867785</v>
      </c>
      <c r="K7" s="23">
        <v>24867785</v>
      </c>
      <c r="L7" s="24">
        <v>14867785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20063008</v>
      </c>
      <c r="D13" s="35">
        <f t="shared" ref="D13:L13" si="0">SUM(D6:D12)</f>
        <v>25614657</v>
      </c>
      <c r="E13" s="36">
        <f t="shared" si="0"/>
        <v>30416045</v>
      </c>
      <c r="F13" s="37">
        <f t="shared" si="0"/>
        <v>21867785</v>
      </c>
      <c r="G13" s="35">
        <f t="shared" si="0"/>
        <v>21867785</v>
      </c>
      <c r="H13" s="36">
        <f t="shared" si="0"/>
        <v>21867785</v>
      </c>
      <c r="I13" s="38">
        <f t="shared" si="0"/>
        <v>29135565</v>
      </c>
      <c r="J13" s="39">
        <f t="shared" si="0"/>
        <v>24867785</v>
      </c>
      <c r="K13" s="35">
        <f t="shared" si="0"/>
        <v>24867785</v>
      </c>
      <c r="L13" s="36">
        <f t="shared" si="0"/>
        <v>14867785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99331201</v>
      </c>
      <c r="D17" s="23">
        <v>55707593</v>
      </c>
      <c r="E17" s="24">
        <v>57109012</v>
      </c>
      <c r="F17" s="29">
        <v>45085171</v>
      </c>
      <c r="G17" s="30">
        <v>84925387</v>
      </c>
      <c r="H17" s="31">
        <v>84925387</v>
      </c>
      <c r="I17" s="26">
        <v>64030142</v>
      </c>
      <c r="J17" s="32">
        <v>73681048</v>
      </c>
      <c r="K17" s="30">
        <v>49831048</v>
      </c>
      <c r="L17" s="31">
        <v>41131048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99331201</v>
      </c>
      <c r="D25" s="41">
        <f t="shared" ref="D25:L25" si="1">SUM(D15:D24)</f>
        <v>55707593</v>
      </c>
      <c r="E25" s="42">
        <f t="shared" si="1"/>
        <v>57109012</v>
      </c>
      <c r="F25" s="43">
        <f t="shared" si="1"/>
        <v>45085171</v>
      </c>
      <c r="G25" s="41">
        <f t="shared" si="1"/>
        <v>84925387</v>
      </c>
      <c r="H25" s="42">
        <f t="shared" si="1"/>
        <v>84925387</v>
      </c>
      <c r="I25" s="44">
        <f t="shared" si="1"/>
        <v>64030142</v>
      </c>
      <c r="J25" s="45">
        <f t="shared" si="1"/>
        <v>73681048</v>
      </c>
      <c r="K25" s="41">
        <f t="shared" si="1"/>
        <v>49831048</v>
      </c>
      <c r="L25" s="42">
        <f t="shared" si="1"/>
        <v>41131048</v>
      </c>
    </row>
    <row r="26" spans="1:12" x14ac:dyDescent="0.25">
      <c r="A26" s="33" t="s">
        <v>42</v>
      </c>
      <c r="B26" s="34" t="s">
        <v>19</v>
      </c>
      <c r="C26" s="35">
        <f>+C13+C25</f>
        <v>119394209</v>
      </c>
      <c r="D26" s="35">
        <f t="shared" ref="D26:L26" si="2">+D13+D25</f>
        <v>81322250</v>
      </c>
      <c r="E26" s="36">
        <f t="shared" si="2"/>
        <v>87525057</v>
      </c>
      <c r="F26" s="37">
        <f t="shared" si="2"/>
        <v>66952956</v>
      </c>
      <c r="G26" s="35">
        <f t="shared" si="2"/>
        <v>106793172</v>
      </c>
      <c r="H26" s="36">
        <f t="shared" si="2"/>
        <v>106793172</v>
      </c>
      <c r="I26" s="38">
        <f t="shared" si="2"/>
        <v>93165707</v>
      </c>
      <c r="J26" s="39">
        <f t="shared" si="2"/>
        <v>98548833</v>
      </c>
      <c r="K26" s="35">
        <f t="shared" si="2"/>
        <v>74698833</v>
      </c>
      <c r="L26" s="36">
        <f t="shared" si="2"/>
        <v>55998833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-64143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4362896</v>
      </c>
      <c r="D35" s="23">
        <v>5025595</v>
      </c>
      <c r="E35" s="24">
        <v>6167507</v>
      </c>
      <c r="F35" s="25">
        <v>0</v>
      </c>
      <c r="G35" s="23">
        <v>0</v>
      </c>
      <c r="H35" s="24">
        <v>0</v>
      </c>
      <c r="I35" s="26">
        <v>6439871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4362896</v>
      </c>
      <c r="D37" s="35">
        <f t="shared" ref="D37:L37" si="3">SUM(D29:D36)</f>
        <v>5025595</v>
      </c>
      <c r="E37" s="36">
        <f t="shared" si="3"/>
        <v>6167507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6375728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86038163</v>
      </c>
      <c r="D40" s="23">
        <v>76721025</v>
      </c>
      <c r="E40" s="24">
        <v>75464725</v>
      </c>
      <c r="F40" s="25">
        <v>77004439</v>
      </c>
      <c r="G40" s="23">
        <v>77004439</v>
      </c>
      <c r="H40" s="24">
        <v>77004439</v>
      </c>
      <c r="I40" s="26">
        <v>80071601</v>
      </c>
      <c r="J40" s="27">
        <v>77470059</v>
      </c>
      <c r="K40" s="23">
        <v>81520178</v>
      </c>
      <c r="L40" s="24">
        <v>91520178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86038163</v>
      </c>
      <c r="D43" s="41">
        <f t="shared" ref="D43:L43" si="4">SUM(D39:D42)</f>
        <v>76721025</v>
      </c>
      <c r="E43" s="42">
        <f t="shared" si="4"/>
        <v>75464725</v>
      </c>
      <c r="F43" s="43">
        <f t="shared" si="4"/>
        <v>77004439</v>
      </c>
      <c r="G43" s="41">
        <f t="shared" si="4"/>
        <v>77004439</v>
      </c>
      <c r="H43" s="42">
        <f t="shared" si="4"/>
        <v>77004439</v>
      </c>
      <c r="I43" s="43">
        <f t="shared" si="4"/>
        <v>80071601</v>
      </c>
      <c r="J43" s="45">
        <f t="shared" si="4"/>
        <v>77470059</v>
      </c>
      <c r="K43" s="41">
        <f t="shared" si="4"/>
        <v>81520178</v>
      </c>
      <c r="L43" s="42">
        <f t="shared" si="4"/>
        <v>91520178</v>
      </c>
    </row>
    <row r="44" spans="1:12" x14ac:dyDescent="0.25">
      <c r="A44" s="33" t="s">
        <v>61</v>
      </c>
      <c r="B44" s="34" t="s">
        <v>19</v>
      </c>
      <c r="C44" s="35">
        <f>+C37+C43</f>
        <v>90401059</v>
      </c>
      <c r="D44" s="35">
        <f t="shared" ref="D44:L44" si="5">+D37+D43</f>
        <v>81746620</v>
      </c>
      <c r="E44" s="36">
        <f t="shared" si="5"/>
        <v>81632232</v>
      </c>
      <c r="F44" s="37">
        <f t="shared" si="5"/>
        <v>77004439</v>
      </c>
      <c r="G44" s="35">
        <f t="shared" si="5"/>
        <v>77004439</v>
      </c>
      <c r="H44" s="36">
        <f t="shared" si="5"/>
        <v>77004439</v>
      </c>
      <c r="I44" s="38">
        <f t="shared" si="5"/>
        <v>86447329</v>
      </c>
      <c r="J44" s="39">
        <f t="shared" si="5"/>
        <v>77470059</v>
      </c>
      <c r="K44" s="35">
        <f t="shared" si="5"/>
        <v>81520178</v>
      </c>
      <c r="L44" s="36">
        <f t="shared" si="5"/>
        <v>91520178</v>
      </c>
    </row>
    <row r="45" spans="1:12" x14ac:dyDescent="0.25">
      <c r="A45" s="47" t="s">
        <v>62</v>
      </c>
      <c r="B45" s="48" t="s">
        <v>63</v>
      </c>
      <c r="C45" s="49">
        <f>+C26-C44</f>
        <v>28993150</v>
      </c>
      <c r="D45" s="49">
        <f t="shared" ref="D45:L45" si="6">+D26-D44</f>
        <v>-424370</v>
      </c>
      <c r="E45" s="50">
        <f t="shared" si="6"/>
        <v>5892825</v>
      </c>
      <c r="F45" s="51">
        <f t="shared" si="6"/>
        <v>-10051483</v>
      </c>
      <c r="G45" s="49">
        <f t="shared" si="6"/>
        <v>29788733</v>
      </c>
      <c r="H45" s="50">
        <f t="shared" si="6"/>
        <v>29788733</v>
      </c>
      <c r="I45" s="52">
        <f t="shared" si="6"/>
        <v>6718378</v>
      </c>
      <c r="J45" s="53">
        <f t="shared" si="6"/>
        <v>21078774</v>
      </c>
      <c r="K45" s="49">
        <f t="shared" si="6"/>
        <v>-6821345</v>
      </c>
      <c r="L45" s="50">
        <f t="shared" si="6"/>
        <v>-35521345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-11290844</v>
      </c>
      <c r="D47" s="23">
        <v>-4517891</v>
      </c>
      <c r="E47" s="24">
        <v>-25514147</v>
      </c>
      <c r="F47" s="25">
        <v>2438792</v>
      </c>
      <c r="G47" s="23">
        <v>2438792</v>
      </c>
      <c r="H47" s="24">
        <v>2438792</v>
      </c>
      <c r="I47" s="26">
        <v>-69596460</v>
      </c>
      <c r="J47" s="27">
        <v>2438792</v>
      </c>
      <c r="K47" s="23">
        <v>2438792</v>
      </c>
      <c r="L47" s="24">
        <v>2438792</v>
      </c>
    </row>
    <row r="48" spans="1:12" x14ac:dyDescent="0.25">
      <c r="A48" s="28" t="s">
        <v>67</v>
      </c>
      <c r="B48" s="22" t="s">
        <v>68</v>
      </c>
      <c r="C48" s="23">
        <v>-15731518</v>
      </c>
      <c r="D48" s="23">
        <v>-19027799</v>
      </c>
      <c r="E48" s="24">
        <v>-20631762</v>
      </c>
      <c r="F48" s="25">
        <v>0</v>
      </c>
      <c r="G48" s="23">
        <v>0</v>
      </c>
      <c r="H48" s="24">
        <v>0</v>
      </c>
      <c r="I48" s="26">
        <v>-24287280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-27022362</v>
      </c>
      <c r="D50" s="56">
        <f t="shared" ref="D50:L50" si="7">SUM(D47:D49)</f>
        <v>-23545690</v>
      </c>
      <c r="E50" s="57">
        <f t="shared" si="7"/>
        <v>-46145909</v>
      </c>
      <c r="F50" s="58">
        <f t="shared" si="7"/>
        <v>2438792</v>
      </c>
      <c r="G50" s="56">
        <f t="shared" si="7"/>
        <v>2438792</v>
      </c>
      <c r="H50" s="57">
        <f t="shared" si="7"/>
        <v>2438792</v>
      </c>
      <c r="I50" s="59">
        <f t="shared" si="7"/>
        <v>-93883740</v>
      </c>
      <c r="J50" s="60">
        <f t="shared" si="7"/>
        <v>2438792</v>
      </c>
      <c r="K50" s="56">
        <f t="shared" si="7"/>
        <v>2438792</v>
      </c>
      <c r="L50" s="57">
        <f t="shared" si="7"/>
        <v>2438792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-20475153</v>
      </c>
      <c r="E6" s="24">
        <v>-36130609</v>
      </c>
      <c r="F6" s="25">
        <v>1275821</v>
      </c>
      <c r="G6" s="23">
        <v>-9103765</v>
      </c>
      <c r="H6" s="24">
        <v>-9103765</v>
      </c>
      <c r="I6" s="26">
        <v>-46600140</v>
      </c>
      <c r="J6" s="27">
        <v>39457772</v>
      </c>
      <c r="K6" s="23">
        <v>81217120</v>
      </c>
      <c r="L6" s="24">
        <v>125246607</v>
      </c>
    </row>
    <row r="7" spans="1:12" x14ac:dyDescent="0.25">
      <c r="A7" s="28" t="s">
        <v>22</v>
      </c>
      <c r="B7" s="22" t="s">
        <v>9</v>
      </c>
      <c r="C7" s="23">
        <v>30040706</v>
      </c>
      <c r="D7" s="23">
        <v>15978120</v>
      </c>
      <c r="E7" s="24">
        <v>22488745</v>
      </c>
      <c r="F7" s="25">
        <v>-18543818</v>
      </c>
      <c r="G7" s="23">
        <v>-198453119</v>
      </c>
      <c r="H7" s="24">
        <v>-198453119</v>
      </c>
      <c r="I7" s="26">
        <v>27648112</v>
      </c>
      <c r="J7" s="27">
        <v>3953797</v>
      </c>
      <c r="K7" s="23">
        <v>3953796</v>
      </c>
      <c r="L7" s="24">
        <v>3953796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1033493</v>
      </c>
      <c r="E10" s="24">
        <v>4822223</v>
      </c>
      <c r="F10" s="25">
        <v>0</v>
      </c>
      <c r="G10" s="23">
        <v>168789</v>
      </c>
      <c r="H10" s="24">
        <v>168789</v>
      </c>
      <c r="I10" s="26">
        <v>3809436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870992</v>
      </c>
      <c r="E11" s="24">
        <v>711792</v>
      </c>
      <c r="F11" s="29">
        <v>0</v>
      </c>
      <c r="G11" s="30">
        <v>0</v>
      </c>
      <c r="H11" s="31">
        <v>0</v>
      </c>
      <c r="I11" s="26">
        <v>439818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30040706</v>
      </c>
      <c r="D13" s="35">
        <f t="shared" ref="D13:L13" si="0">SUM(D6:D12)</f>
        <v>-2592548</v>
      </c>
      <c r="E13" s="36">
        <f t="shared" si="0"/>
        <v>-8107849</v>
      </c>
      <c r="F13" s="37">
        <f t="shared" si="0"/>
        <v>-17267997</v>
      </c>
      <c r="G13" s="35">
        <f t="shared" si="0"/>
        <v>-207388095</v>
      </c>
      <c r="H13" s="36">
        <f t="shared" si="0"/>
        <v>-207388095</v>
      </c>
      <c r="I13" s="38">
        <f t="shared" si="0"/>
        <v>-14702774</v>
      </c>
      <c r="J13" s="39">
        <f t="shared" si="0"/>
        <v>43411569</v>
      </c>
      <c r="K13" s="35">
        <f t="shared" si="0"/>
        <v>85170916</v>
      </c>
      <c r="L13" s="36">
        <f t="shared" si="0"/>
        <v>129200403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40168774</v>
      </c>
      <c r="D17" s="23">
        <v>44373659</v>
      </c>
      <c r="E17" s="24">
        <v>42438901</v>
      </c>
      <c r="F17" s="29">
        <v>-2868177</v>
      </c>
      <c r="G17" s="30">
        <v>-2868177</v>
      </c>
      <c r="H17" s="31">
        <v>-2868177</v>
      </c>
      <c r="I17" s="26">
        <v>42286897</v>
      </c>
      <c r="J17" s="32">
        <v>26450807</v>
      </c>
      <c r="K17" s="30">
        <v>23086435</v>
      </c>
      <c r="L17" s="31">
        <v>19637964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40168774</v>
      </c>
      <c r="D25" s="41">
        <f t="shared" ref="D25:L25" si="1">SUM(D15:D24)</f>
        <v>44373659</v>
      </c>
      <c r="E25" s="42">
        <f t="shared" si="1"/>
        <v>42438901</v>
      </c>
      <c r="F25" s="43">
        <f t="shared" si="1"/>
        <v>-2868177</v>
      </c>
      <c r="G25" s="41">
        <f t="shared" si="1"/>
        <v>-2868177</v>
      </c>
      <c r="H25" s="42">
        <f t="shared" si="1"/>
        <v>-2868177</v>
      </c>
      <c r="I25" s="44">
        <f t="shared" si="1"/>
        <v>42286897</v>
      </c>
      <c r="J25" s="45">
        <f t="shared" si="1"/>
        <v>26450807</v>
      </c>
      <c r="K25" s="41">
        <f t="shared" si="1"/>
        <v>23086435</v>
      </c>
      <c r="L25" s="42">
        <f t="shared" si="1"/>
        <v>19637964</v>
      </c>
    </row>
    <row r="26" spans="1:12" x14ac:dyDescent="0.25">
      <c r="A26" s="33" t="s">
        <v>42</v>
      </c>
      <c r="B26" s="34" t="s">
        <v>19</v>
      </c>
      <c r="C26" s="35">
        <f>+C13+C25</f>
        <v>70209480</v>
      </c>
      <c r="D26" s="35">
        <f t="shared" ref="D26:L26" si="2">+D13+D25</f>
        <v>41781111</v>
      </c>
      <c r="E26" s="36">
        <f t="shared" si="2"/>
        <v>34331052</v>
      </c>
      <c r="F26" s="37">
        <f t="shared" si="2"/>
        <v>-20136174</v>
      </c>
      <c r="G26" s="35">
        <f t="shared" si="2"/>
        <v>-210256272</v>
      </c>
      <c r="H26" s="36">
        <f t="shared" si="2"/>
        <v>-210256272</v>
      </c>
      <c r="I26" s="38">
        <f t="shared" si="2"/>
        <v>27584123</v>
      </c>
      <c r="J26" s="39">
        <f t="shared" si="2"/>
        <v>69862376</v>
      </c>
      <c r="K26" s="35">
        <f t="shared" si="2"/>
        <v>108257351</v>
      </c>
      <c r="L26" s="36">
        <f t="shared" si="2"/>
        <v>148838367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-8793</v>
      </c>
      <c r="E31" s="24">
        <v>-21124</v>
      </c>
      <c r="F31" s="25">
        <v>0</v>
      </c>
      <c r="G31" s="23">
        <v>0</v>
      </c>
      <c r="H31" s="24">
        <v>0</v>
      </c>
      <c r="I31" s="26">
        <v>-30048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4997230</v>
      </c>
      <c r="E32" s="24">
        <v>3749369</v>
      </c>
      <c r="F32" s="25">
        <v>-13039044</v>
      </c>
      <c r="G32" s="23">
        <v>-13452290</v>
      </c>
      <c r="H32" s="24">
        <v>-13452290</v>
      </c>
      <c r="I32" s="26">
        <v>1718017</v>
      </c>
      <c r="J32" s="27">
        <v>-2247965</v>
      </c>
      <c r="K32" s="23">
        <v>-2247965</v>
      </c>
      <c r="L32" s="24">
        <v>-2247965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386451</v>
      </c>
      <c r="H33" s="24">
        <v>386451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582040</v>
      </c>
      <c r="H34" s="24">
        <v>582040</v>
      </c>
      <c r="I34" s="26">
        <v>34275998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18412885</v>
      </c>
      <c r="D35" s="23">
        <v>21121620</v>
      </c>
      <c r="E35" s="24">
        <v>24597288</v>
      </c>
      <c r="F35" s="25">
        <v>0</v>
      </c>
      <c r="G35" s="23">
        <v>0</v>
      </c>
      <c r="H35" s="24">
        <v>0</v>
      </c>
      <c r="I35" s="26">
        <v>27551489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18412885</v>
      </c>
      <c r="D37" s="35">
        <f t="shared" ref="D37:L37" si="3">SUM(D29:D36)</f>
        <v>26110057</v>
      </c>
      <c r="E37" s="36">
        <f t="shared" si="3"/>
        <v>28325533</v>
      </c>
      <c r="F37" s="37">
        <f t="shared" si="3"/>
        <v>-13039044</v>
      </c>
      <c r="G37" s="35">
        <f t="shared" si="3"/>
        <v>-12483799</v>
      </c>
      <c r="H37" s="36">
        <f t="shared" si="3"/>
        <v>-12483799</v>
      </c>
      <c r="I37" s="38">
        <f t="shared" si="3"/>
        <v>63515456</v>
      </c>
      <c r="J37" s="39">
        <f t="shared" si="3"/>
        <v>-2247965</v>
      </c>
      <c r="K37" s="35">
        <f t="shared" si="3"/>
        <v>-2247965</v>
      </c>
      <c r="L37" s="36">
        <f t="shared" si="3"/>
        <v>-2247965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30040464</v>
      </c>
      <c r="D40" s="23">
        <v>35942812</v>
      </c>
      <c r="E40" s="24">
        <v>37624159</v>
      </c>
      <c r="F40" s="25">
        <v>0</v>
      </c>
      <c r="G40" s="23">
        <v>37624159</v>
      </c>
      <c r="H40" s="24">
        <v>37624159</v>
      </c>
      <c r="I40" s="26">
        <v>6516734</v>
      </c>
      <c r="J40" s="27">
        <v>38206199</v>
      </c>
      <c r="K40" s="23">
        <v>38206199</v>
      </c>
      <c r="L40" s="24">
        <v>38206199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30040464</v>
      </c>
      <c r="D43" s="41">
        <f t="shared" ref="D43:L43" si="4">SUM(D39:D42)</f>
        <v>35942812</v>
      </c>
      <c r="E43" s="42">
        <f t="shared" si="4"/>
        <v>37624159</v>
      </c>
      <c r="F43" s="43">
        <f t="shared" si="4"/>
        <v>0</v>
      </c>
      <c r="G43" s="41">
        <f t="shared" si="4"/>
        <v>37624159</v>
      </c>
      <c r="H43" s="42">
        <f t="shared" si="4"/>
        <v>37624159</v>
      </c>
      <c r="I43" s="43">
        <f t="shared" si="4"/>
        <v>6516734</v>
      </c>
      <c r="J43" s="45">
        <f t="shared" si="4"/>
        <v>38206199</v>
      </c>
      <c r="K43" s="41">
        <f t="shared" si="4"/>
        <v>38206199</v>
      </c>
      <c r="L43" s="42">
        <f t="shared" si="4"/>
        <v>38206199</v>
      </c>
    </row>
    <row r="44" spans="1:12" x14ac:dyDescent="0.25">
      <c r="A44" s="33" t="s">
        <v>61</v>
      </c>
      <c r="B44" s="34" t="s">
        <v>19</v>
      </c>
      <c r="C44" s="35">
        <f>+C37+C43</f>
        <v>48453349</v>
      </c>
      <c r="D44" s="35">
        <f t="shared" ref="D44:L44" si="5">+D37+D43</f>
        <v>62052869</v>
      </c>
      <c r="E44" s="36">
        <f t="shared" si="5"/>
        <v>65949692</v>
      </c>
      <c r="F44" s="37">
        <f t="shared" si="5"/>
        <v>-13039044</v>
      </c>
      <c r="G44" s="35">
        <f t="shared" si="5"/>
        <v>25140360</v>
      </c>
      <c r="H44" s="36">
        <f t="shared" si="5"/>
        <v>25140360</v>
      </c>
      <c r="I44" s="38">
        <f t="shared" si="5"/>
        <v>70032190</v>
      </c>
      <c r="J44" s="39">
        <f t="shared" si="5"/>
        <v>35958234</v>
      </c>
      <c r="K44" s="35">
        <f t="shared" si="5"/>
        <v>35958234</v>
      </c>
      <c r="L44" s="36">
        <f t="shared" si="5"/>
        <v>35958234</v>
      </c>
    </row>
    <row r="45" spans="1:12" x14ac:dyDescent="0.25">
      <c r="A45" s="47" t="s">
        <v>62</v>
      </c>
      <c r="B45" s="48" t="s">
        <v>63</v>
      </c>
      <c r="C45" s="49">
        <f>+C26-C44</f>
        <v>21756131</v>
      </c>
      <c r="D45" s="49">
        <f t="shared" ref="D45:L45" si="6">+D26-D44</f>
        <v>-20271758</v>
      </c>
      <c r="E45" s="50">
        <f t="shared" si="6"/>
        <v>-31618640</v>
      </c>
      <c r="F45" s="51">
        <f t="shared" si="6"/>
        <v>-7097130</v>
      </c>
      <c r="G45" s="49">
        <f t="shared" si="6"/>
        <v>-235396632</v>
      </c>
      <c r="H45" s="50">
        <f t="shared" si="6"/>
        <v>-235396632</v>
      </c>
      <c r="I45" s="52">
        <f t="shared" si="6"/>
        <v>-42448067</v>
      </c>
      <c r="J45" s="53">
        <f t="shared" si="6"/>
        <v>33904142</v>
      </c>
      <c r="K45" s="49">
        <f t="shared" si="6"/>
        <v>72299117</v>
      </c>
      <c r="L45" s="50">
        <f t="shared" si="6"/>
        <v>112880133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-18049990</v>
      </c>
      <c r="D47" s="23">
        <v>-87580949</v>
      </c>
      <c r="E47" s="24">
        <v>-109770535</v>
      </c>
      <c r="F47" s="25">
        <v>-7097130</v>
      </c>
      <c r="G47" s="23">
        <v>-12292575</v>
      </c>
      <c r="H47" s="24">
        <v>-12292575</v>
      </c>
      <c r="I47" s="26">
        <v>-136618051</v>
      </c>
      <c r="J47" s="27">
        <v>33904142</v>
      </c>
      <c r="K47" s="23">
        <v>72299117</v>
      </c>
      <c r="L47" s="24">
        <v>112880133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-18049990</v>
      </c>
      <c r="D50" s="56">
        <f t="shared" ref="D50:L50" si="7">SUM(D47:D49)</f>
        <v>-87580949</v>
      </c>
      <c r="E50" s="57">
        <f t="shared" si="7"/>
        <v>-109770535</v>
      </c>
      <c r="F50" s="58">
        <f t="shared" si="7"/>
        <v>-7097130</v>
      </c>
      <c r="G50" s="56">
        <f t="shared" si="7"/>
        <v>-12292575</v>
      </c>
      <c r="H50" s="57">
        <f t="shared" si="7"/>
        <v>-12292575</v>
      </c>
      <c r="I50" s="59">
        <f t="shared" si="7"/>
        <v>-136618051</v>
      </c>
      <c r="J50" s="60">
        <f t="shared" si="7"/>
        <v>33904142</v>
      </c>
      <c r="K50" s="56">
        <f t="shared" si="7"/>
        <v>72299117</v>
      </c>
      <c r="L50" s="57">
        <f t="shared" si="7"/>
        <v>112880133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-17031961</v>
      </c>
      <c r="F6" s="25">
        <v>514811039</v>
      </c>
      <c r="G6" s="23">
        <v>531583462</v>
      </c>
      <c r="H6" s="24">
        <v>531583462</v>
      </c>
      <c r="I6" s="26">
        <v>-18873050</v>
      </c>
      <c r="J6" s="27">
        <v>190663789</v>
      </c>
      <c r="K6" s="23">
        <v>213296922</v>
      </c>
      <c r="L6" s="24">
        <v>212025631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41099877</v>
      </c>
      <c r="F7" s="25">
        <v>-272319176</v>
      </c>
      <c r="G7" s="23">
        <v>-277097159</v>
      </c>
      <c r="H7" s="24">
        <v>-277097159</v>
      </c>
      <c r="I7" s="26">
        <v>138726066</v>
      </c>
      <c r="J7" s="27">
        <v>32041955</v>
      </c>
      <c r="K7" s="23">
        <v>31957855</v>
      </c>
      <c r="L7" s="24">
        <v>36202029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-141026</v>
      </c>
      <c r="G10" s="23">
        <v>-201026</v>
      </c>
      <c r="H10" s="24">
        <v>-201026</v>
      </c>
      <c r="I10" s="26">
        <v>-203333</v>
      </c>
      <c r="J10" s="27">
        <v>-240984</v>
      </c>
      <c r="K10" s="23">
        <v>-281542</v>
      </c>
      <c r="L10" s="24">
        <v>-250720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1329181</v>
      </c>
      <c r="F11" s="29">
        <v>0</v>
      </c>
      <c r="G11" s="30">
        <v>0</v>
      </c>
      <c r="H11" s="31">
        <v>0</v>
      </c>
      <c r="I11" s="26">
        <v>3243198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25397097</v>
      </c>
      <c r="F13" s="37">
        <f t="shared" si="0"/>
        <v>242350837</v>
      </c>
      <c r="G13" s="35">
        <f t="shared" si="0"/>
        <v>254285277</v>
      </c>
      <c r="H13" s="36">
        <f t="shared" si="0"/>
        <v>254285277</v>
      </c>
      <c r="I13" s="38">
        <f t="shared" si="0"/>
        <v>122892881</v>
      </c>
      <c r="J13" s="39">
        <f t="shared" si="0"/>
        <v>222464760</v>
      </c>
      <c r="K13" s="35">
        <f t="shared" si="0"/>
        <v>244973235</v>
      </c>
      <c r="L13" s="36">
        <f t="shared" si="0"/>
        <v>247976940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30902822</v>
      </c>
      <c r="D17" s="23">
        <v>-9208545</v>
      </c>
      <c r="E17" s="24">
        <v>2498167</v>
      </c>
      <c r="F17" s="29">
        <v>14591637</v>
      </c>
      <c r="G17" s="30">
        <v>14293082</v>
      </c>
      <c r="H17" s="31">
        <v>14293082</v>
      </c>
      <c r="I17" s="26">
        <v>6442115</v>
      </c>
      <c r="J17" s="32">
        <v>22494805</v>
      </c>
      <c r="K17" s="30">
        <v>22957148</v>
      </c>
      <c r="L17" s="31">
        <v>62340454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30902822</v>
      </c>
      <c r="D25" s="41">
        <f t="shared" ref="D25:L25" si="1">SUM(D15:D24)</f>
        <v>-9208545</v>
      </c>
      <c r="E25" s="42">
        <f t="shared" si="1"/>
        <v>2498167</v>
      </c>
      <c r="F25" s="43">
        <f t="shared" si="1"/>
        <v>14591637</v>
      </c>
      <c r="G25" s="41">
        <f t="shared" si="1"/>
        <v>14293082</v>
      </c>
      <c r="H25" s="42">
        <f t="shared" si="1"/>
        <v>14293082</v>
      </c>
      <c r="I25" s="44">
        <f t="shared" si="1"/>
        <v>6442115</v>
      </c>
      <c r="J25" s="45">
        <f t="shared" si="1"/>
        <v>22494805</v>
      </c>
      <c r="K25" s="41">
        <f t="shared" si="1"/>
        <v>22957148</v>
      </c>
      <c r="L25" s="42">
        <f t="shared" si="1"/>
        <v>62340454</v>
      </c>
    </row>
    <row r="26" spans="1:12" x14ac:dyDescent="0.25">
      <c r="A26" s="33" t="s">
        <v>42</v>
      </c>
      <c r="B26" s="34" t="s">
        <v>19</v>
      </c>
      <c r="C26" s="35">
        <f>+C13+C25</f>
        <v>30902822</v>
      </c>
      <c r="D26" s="35">
        <f t="shared" ref="D26:L26" si="2">+D13+D25</f>
        <v>-9208545</v>
      </c>
      <c r="E26" s="36">
        <f t="shared" si="2"/>
        <v>27895264</v>
      </c>
      <c r="F26" s="37">
        <f t="shared" si="2"/>
        <v>256942474</v>
      </c>
      <c r="G26" s="35">
        <f t="shared" si="2"/>
        <v>268578359</v>
      </c>
      <c r="H26" s="36">
        <f t="shared" si="2"/>
        <v>268578359</v>
      </c>
      <c r="I26" s="38">
        <f t="shared" si="2"/>
        <v>129334996</v>
      </c>
      <c r="J26" s="39">
        <f t="shared" si="2"/>
        <v>244959565</v>
      </c>
      <c r="K26" s="35">
        <f t="shared" si="2"/>
        <v>267930383</v>
      </c>
      <c r="L26" s="36">
        <f t="shared" si="2"/>
        <v>310317394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-253</v>
      </c>
      <c r="F31" s="25">
        <v>0</v>
      </c>
      <c r="G31" s="23">
        <v>0</v>
      </c>
      <c r="H31" s="24">
        <v>0</v>
      </c>
      <c r="I31" s="26">
        <v>-15430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5857932</v>
      </c>
      <c r="F32" s="25">
        <v>-1550589</v>
      </c>
      <c r="G32" s="23">
        <v>69447078</v>
      </c>
      <c r="H32" s="24">
        <v>69447078</v>
      </c>
      <c r="I32" s="26">
        <v>14750524</v>
      </c>
      <c r="J32" s="27">
        <v>1318266</v>
      </c>
      <c r="K32" s="23">
        <v>10966485</v>
      </c>
      <c r="L32" s="24">
        <v>1294798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-6818274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4857424</v>
      </c>
      <c r="F35" s="25">
        <v>21393048</v>
      </c>
      <c r="G35" s="23">
        <v>21393048</v>
      </c>
      <c r="H35" s="24">
        <v>21393048</v>
      </c>
      <c r="I35" s="26">
        <v>15659455</v>
      </c>
      <c r="J35" s="27">
        <v>25211251</v>
      </c>
      <c r="K35" s="23">
        <v>26371017</v>
      </c>
      <c r="L35" s="24">
        <v>27531291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10715103</v>
      </c>
      <c r="F37" s="37">
        <f t="shared" si="3"/>
        <v>19842459</v>
      </c>
      <c r="G37" s="35">
        <f t="shared" si="3"/>
        <v>90840126</v>
      </c>
      <c r="H37" s="36">
        <f t="shared" si="3"/>
        <v>90840126</v>
      </c>
      <c r="I37" s="38">
        <f t="shared" si="3"/>
        <v>23576275</v>
      </c>
      <c r="J37" s="39">
        <f t="shared" si="3"/>
        <v>26529517</v>
      </c>
      <c r="K37" s="35">
        <f t="shared" si="3"/>
        <v>37337502</v>
      </c>
      <c r="L37" s="36">
        <f t="shared" si="3"/>
        <v>28826089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10715103</v>
      </c>
      <c r="F44" s="37">
        <f t="shared" si="5"/>
        <v>19842459</v>
      </c>
      <c r="G44" s="35">
        <f t="shared" si="5"/>
        <v>90840126</v>
      </c>
      <c r="H44" s="36">
        <f t="shared" si="5"/>
        <v>90840126</v>
      </c>
      <c r="I44" s="38">
        <f t="shared" si="5"/>
        <v>23576275</v>
      </c>
      <c r="J44" s="39">
        <f t="shared" si="5"/>
        <v>26529517</v>
      </c>
      <c r="K44" s="35">
        <f t="shared" si="5"/>
        <v>37337502</v>
      </c>
      <c r="L44" s="36">
        <f t="shared" si="5"/>
        <v>28826089</v>
      </c>
    </row>
    <row r="45" spans="1:12" x14ac:dyDescent="0.25">
      <c r="A45" s="47" t="s">
        <v>62</v>
      </c>
      <c r="B45" s="48" t="s">
        <v>63</v>
      </c>
      <c r="C45" s="49">
        <f>+C26-C44</f>
        <v>30902822</v>
      </c>
      <c r="D45" s="49">
        <f t="shared" ref="D45:L45" si="6">+D26-D44</f>
        <v>-9208545</v>
      </c>
      <c r="E45" s="50">
        <f t="shared" si="6"/>
        <v>17180161</v>
      </c>
      <c r="F45" s="51">
        <f t="shared" si="6"/>
        <v>237100015</v>
      </c>
      <c r="G45" s="49">
        <f t="shared" si="6"/>
        <v>177738233</v>
      </c>
      <c r="H45" s="50">
        <f t="shared" si="6"/>
        <v>177738233</v>
      </c>
      <c r="I45" s="52">
        <f t="shared" si="6"/>
        <v>105758721</v>
      </c>
      <c r="J45" s="53">
        <f t="shared" si="6"/>
        <v>218430048</v>
      </c>
      <c r="K45" s="49">
        <f t="shared" si="6"/>
        <v>230592881</v>
      </c>
      <c r="L45" s="50">
        <f t="shared" si="6"/>
        <v>281491305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126176</v>
      </c>
      <c r="E47" s="24">
        <v>344529541</v>
      </c>
      <c r="F47" s="25">
        <v>237100015</v>
      </c>
      <c r="G47" s="23">
        <v>177738233</v>
      </c>
      <c r="H47" s="24">
        <v>177738233</v>
      </c>
      <c r="I47" s="26">
        <v>404715329</v>
      </c>
      <c r="J47" s="27">
        <v>218430048</v>
      </c>
      <c r="K47" s="23">
        <v>230592881</v>
      </c>
      <c r="L47" s="24">
        <v>281491305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126176</v>
      </c>
      <c r="E50" s="57">
        <f t="shared" si="7"/>
        <v>344529541</v>
      </c>
      <c r="F50" s="58">
        <f t="shared" si="7"/>
        <v>237100015</v>
      </c>
      <c r="G50" s="56">
        <f t="shared" si="7"/>
        <v>177738233</v>
      </c>
      <c r="H50" s="57">
        <f t="shared" si="7"/>
        <v>177738233</v>
      </c>
      <c r="I50" s="59">
        <f t="shared" si="7"/>
        <v>404715329</v>
      </c>
      <c r="J50" s="60">
        <f t="shared" si="7"/>
        <v>218430048</v>
      </c>
      <c r="K50" s="56">
        <f t="shared" si="7"/>
        <v>230592881</v>
      </c>
      <c r="L50" s="57">
        <f t="shared" si="7"/>
        <v>281491305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46103904</v>
      </c>
      <c r="D6" s="23">
        <v>259652650</v>
      </c>
      <c r="E6" s="24">
        <v>0</v>
      </c>
      <c r="F6" s="25">
        <v>41510669</v>
      </c>
      <c r="G6" s="23">
        <v>-29822565</v>
      </c>
      <c r="H6" s="24">
        <v>-29822565</v>
      </c>
      <c r="I6" s="26">
        <v>-73295493</v>
      </c>
      <c r="J6" s="27">
        <v>-39457871</v>
      </c>
      <c r="K6" s="23">
        <v>-26407005</v>
      </c>
      <c r="L6" s="24">
        <v>-27991426</v>
      </c>
    </row>
    <row r="7" spans="1:12" x14ac:dyDescent="0.25">
      <c r="A7" s="28" t="s">
        <v>22</v>
      </c>
      <c r="B7" s="22" t="s">
        <v>9</v>
      </c>
      <c r="C7" s="23">
        <v>35930690</v>
      </c>
      <c r="D7" s="23">
        <v>-444009011</v>
      </c>
      <c r="E7" s="24">
        <v>-453908551</v>
      </c>
      <c r="F7" s="25">
        <v>-61679673</v>
      </c>
      <c r="G7" s="23">
        <v>-36581125</v>
      </c>
      <c r="H7" s="24">
        <v>-36581125</v>
      </c>
      <c r="I7" s="26">
        <v>12289280</v>
      </c>
      <c r="J7" s="27">
        <v>-106921551</v>
      </c>
      <c r="K7" s="23">
        <v>-109974124</v>
      </c>
      <c r="L7" s="24">
        <v>-115726938</v>
      </c>
    </row>
    <row r="8" spans="1:12" x14ac:dyDescent="0.25">
      <c r="A8" s="28" t="s">
        <v>23</v>
      </c>
      <c r="B8" s="22" t="s">
        <v>9</v>
      </c>
      <c r="C8" s="23">
        <v>-34483255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1314391</v>
      </c>
      <c r="G11" s="30">
        <v>861511</v>
      </c>
      <c r="H11" s="31">
        <v>861511</v>
      </c>
      <c r="I11" s="26">
        <v>5941686</v>
      </c>
      <c r="J11" s="32">
        <v>2191262</v>
      </c>
      <c r="K11" s="30">
        <v>-62262</v>
      </c>
      <c r="L11" s="31">
        <v>-65997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47551339</v>
      </c>
      <c r="D13" s="35">
        <f t="shared" ref="D13:L13" si="0">SUM(D6:D12)</f>
        <v>-184356361</v>
      </c>
      <c r="E13" s="36">
        <f t="shared" si="0"/>
        <v>-453908551</v>
      </c>
      <c r="F13" s="37">
        <f t="shared" si="0"/>
        <v>-18854613</v>
      </c>
      <c r="G13" s="35">
        <f t="shared" si="0"/>
        <v>-65542179</v>
      </c>
      <c r="H13" s="36">
        <f t="shared" si="0"/>
        <v>-65542179</v>
      </c>
      <c r="I13" s="38">
        <f t="shared" si="0"/>
        <v>-55064527</v>
      </c>
      <c r="J13" s="39">
        <f t="shared" si="0"/>
        <v>-144188160</v>
      </c>
      <c r="K13" s="35">
        <f t="shared" si="0"/>
        <v>-136443391</v>
      </c>
      <c r="L13" s="36">
        <f t="shared" si="0"/>
        <v>-143784361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2777738</v>
      </c>
      <c r="D17" s="23">
        <v>0</v>
      </c>
      <c r="E17" s="24">
        <v>-1803071</v>
      </c>
      <c r="F17" s="29">
        <v>-700500</v>
      </c>
      <c r="G17" s="30">
        <v>-379553</v>
      </c>
      <c r="H17" s="31">
        <v>-379553</v>
      </c>
      <c r="I17" s="26">
        <v>33149</v>
      </c>
      <c r="J17" s="32">
        <v>8120447</v>
      </c>
      <c r="K17" s="30">
        <v>-5172326</v>
      </c>
      <c r="L17" s="31">
        <v>-5482666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2777738</v>
      </c>
      <c r="D25" s="41">
        <f t="shared" ref="D25:L25" si="1">SUM(D15:D24)</f>
        <v>0</v>
      </c>
      <c r="E25" s="42">
        <f t="shared" si="1"/>
        <v>-1803071</v>
      </c>
      <c r="F25" s="43">
        <f t="shared" si="1"/>
        <v>-700500</v>
      </c>
      <c r="G25" s="41">
        <f t="shared" si="1"/>
        <v>-379553</v>
      </c>
      <c r="H25" s="42">
        <f t="shared" si="1"/>
        <v>-379553</v>
      </c>
      <c r="I25" s="44">
        <f t="shared" si="1"/>
        <v>33149</v>
      </c>
      <c r="J25" s="45">
        <f t="shared" si="1"/>
        <v>8120447</v>
      </c>
      <c r="K25" s="41">
        <f t="shared" si="1"/>
        <v>-5172326</v>
      </c>
      <c r="L25" s="42">
        <f t="shared" si="1"/>
        <v>-5482666</v>
      </c>
    </row>
    <row r="26" spans="1:12" x14ac:dyDescent="0.25">
      <c r="A26" s="33" t="s">
        <v>42</v>
      </c>
      <c r="B26" s="34" t="s">
        <v>19</v>
      </c>
      <c r="C26" s="35">
        <f>+C13+C25</f>
        <v>50329077</v>
      </c>
      <c r="D26" s="35">
        <f t="shared" ref="D26:L26" si="2">+D13+D25</f>
        <v>-184356361</v>
      </c>
      <c r="E26" s="36">
        <f t="shared" si="2"/>
        <v>-455711622</v>
      </c>
      <c r="F26" s="37">
        <f t="shared" si="2"/>
        <v>-19555113</v>
      </c>
      <c r="G26" s="35">
        <f t="shared" si="2"/>
        <v>-65921732</v>
      </c>
      <c r="H26" s="36">
        <f t="shared" si="2"/>
        <v>-65921732</v>
      </c>
      <c r="I26" s="38">
        <f t="shared" si="2"/>
        <v>-55031378</v>
      </c>
      <c r="J26" s="39">
        <f t="shared" si="2"/>
        <v>-136067713</v>
      </c>
      <c r="K26" s="35">
        <f t="shared" si="2"/>
        <v>-141615717</v>
      </c>
      <c r="L26" s="36">
        <f t="shared" si="2"/>
        <v>-149267027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1250000</v>
      </c>
      <c r="G32" s="23">
        <v>0</v>
      </c>
      <c r="H32" s="24">
        <v>0</v>
      </c>
      <c r="I32" s="26">
        <v>-45966396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610898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14632819</v>
      </c>
      <c r="G35" s="23">
        <v>269707</v>
      </c>
      <c r="H35" s="24">
        <v>269707</v>
      </c>
      <c r="I35" s="26">
        <v>-742152</v>
      </c>
      <c r="J35" s="27">
        <v>361243</v>
      </c>
      <c r="K35" s="23">
        <v>303043</v>
      </c>
      <c r="L35" s="24">
        <v>321226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610898</v>
      </c>
      <c r="E37" s="36">
        <f t="shared" si="3"/>
        <v>0</v>
      </c>
      <c r="F37" s="37">
        <f t="shared" si="3"/>
        <v>15882819</v>
      </c>
      <c r="G37" s="35">
        <f t="shared" si="3"/>
        <v>269707</v>
      </c>
      <c r="H37" s="36">
        <f t="shared" si="3"/>
        <v>269707</v>
      </c>
      <c r="I37" s="38">
        <f t="shared" si="3"/>
        <v>-46708548</v>
      </c>
      <c r="J37" s="39">
        <f t="shared" si="3"/>
        <v>361243</v>
      </c>
      <c r="K37" s="35">
        <f t="shared" si="3"/>
        <v>303043</v>
      </c>
      <c r="L37" s="36">
        <f t="shared" si="3"/>
        <v>321226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-1730691</v>
      </c>
      <c r="D40" s="23">
        <v>-6086925</v>
      </c>
      <c r="E40" s="24">
        <v>-5140875</v>
      </c>
      <c r="F40" s="25">
        <v>0</v>
      </c>
      <c r="G40" s="23">
        <v>0</v>
      </c>
      <c r="H40" s="24">
        <v>0</v>
      </c>
      <c r="I40" s="26">
        <v>39593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-1730691</v>
      </c>
      <c r="D43" s="41">
        <f t="shared" ref="D43:L43" si="4">SUM(D39:D42)</f>
        <v>-6086925</v>
      </c>
      <c r="E43" s="42">
        <f t="shared" si="4"/>
        <v>-5140875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39593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-1730691</v>
      </c>
      <c r="D44" s="35">
        <f t="shared" ref="D44:L44" si="5">+D37+D43</f>
        <v>-5476027</v>
      </c>
      <c r="E44" s="36">
        <f t="shared" si="5"/>
        <v>-5140875</v>
      </c>
      <c r="F44" s="37">
        <f t="shared" si="5"/>
        <v>15882819</v>
      </c>
      <c r="G44" s="35">
        <f t="shared" si="5"/>
        <v>269707</v>
      </c>
      <c r="H44" s="36">
        <f t="shared" si="5"/>
        <v>269707</v>
      </c>
      <c r="I44" s="38">
        <f t="shared" si="5"/>
        <v>-46668955</v>
      </c>
      <c r="J44" s="39">
        <f t="shared" si="5"/>
        <v>361243</v>
      </c>
      <c r="K44" s="35">
        <f t="shared" si="5"/>
        <v>303043</v>
      </c>
      <c r="L44" s="36">
        <f t="shared" si="5"/>
        <v>321226</v>
      </c>
    </row>
    <row r="45" spans="1:12" x14ac:dyDescent="0.25">
      <c r="A45" s="47" t="s">
        <v>62</v>
      </c>
      <c r="B45" s="48" t="s">
        <v>63</v>
      </c>
      <c r="C45" s="49">
        <f>+C26-C44</f>
        <v>52059768</v>
      </c>
      <c r="D45" s="49">
        <f t="shared" ref="D45:L45" si="6">+D26-D44</f>
        <v>-178880334</v>
      </c>
      <c r="E45" s="50">
        <f t="shared" si="6"/>
        <v>-450570747</v>
      </c>
      <c r="F45" s="51">
        <f t="shared" si="6"/>
        <v>-35437932</v>
      </c>
      <c r="G45" s="49">
        <f t="shared" si="6"/>
        <v>-66191439</v>
      </c>
      <c r="H45" s="50">
        <f t="shared" si="6"/>
        <v>-66191439</v>
      </c>
      <c r="I45" s="52">
        <f t="shared" si="6"/>
        <v>-8362423</v>
      </c>
      <c r="J45" s="53">
        <f t="shared" si="6"/>
        <v>-136428956</v>
      </c>
      <c r="K45" s="49">
        <f t="shared" si="6"/>
        <v>-141918760</v>
      </c>
      <c r="L45" s="50">
        <f t="shared" si="6"/>
        <v>-149588253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332160380</v>
      </c>
      <c r="D6" s="23">
        <v>400661672</v>
      </c>
      <c r="E6" s="24">
        <v>2633836388</v>
      </c>
      <c r="F6" s="25">
        <v>56051885</v>
      </c>
      <c r="G6" s="23">
        <v>154178455</v>
      </c>
      <c r="H6" s="24">
        <v>154178455</v>
      </c>
      <c r="I6" s="26">
        <v>2737321987</v>
      </c>
      <c r="J6" s="27">
        <v>28649271</v>
      </c>
      <c r="K6" s="23">
        <v>35361547</v>
      </c>
      <c r="L6" s="24">
        <v>7026826</v>
      </c>
    </row>
    <row r="7" spans="1:12" x14ac:dyDescent="0.25">
      <c r="A7" s="28" t="s">
        <v>22</v>
      </c>
      <c r="B7" s="22" t="s">
        <v>9</v>
      </c>
      <c r="C7" s="23">
        <v>66070489</v>
      </c>
      <c r="D7" s="23">
        <v>106025570</v>
      </c>
      <c r="E7" s="24">
        <v>162149889</v>
      </c>
      <c r="F7" s="25">
        <v>41535300</v>
      </c>
      <c r="G7" s="23">
        <v>41535300</v>
      </c>
      <c r="H7" s="24">
        <v>41535300</v>
      </c>
      <c r="I7" s="26">
        <v>192304161</v>
      </c>
      <c r="J7" s="27">
        <v>39301087</v>
      </c>
      <c r="K7" s="23">
        <v>12576186</v>
      </c>
      <c r="L7" s="24">
        <v>24088013</v>
      </c>
    </row>
    <row r="8" spans="1:12" x14ac:dyDescent="0.25">
      <c r="A8" s="28" t="s">
        <v>23</v>
      </c>
      <c r="B8" s="22" t="s">
        <v>9</v>
      </c>
      <c r="C8" s="23">
        <v>-58922</v>
      </c>
      <c r="D8" s="23">
        <v>-58922</v>
      </c>
      <c r="E8" s="24">
        <v>817187667</v>
      </c>
      <c r="F8" s="25">
        <v>0</v>
      </c>
      <c r="G8" s="23">
        <v>0</v>
      </c>
      <c r="H8" s="24">
        <v>0</v>
      </c>
      <c r="I8" s="26">
        <v>817187667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-603992</v>
      </c>
      <c r="D10" s="23">
        <v>-674445</v>
      </c>
      <c r="E10" s="24">
        <v>-851343</v>
      </c>
      <c r="F10" s="25">
        <v>0</v>
      </c>
      <c r="G10" s="23">
        <v>0</v>
      </c>
      <c r="H10" s="24">
        <v>0</v>
      </c>
      <c r="I10" s="26">
        <v>-984379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4205559</v>
      </c>
      <c r="D11" s="23">
        <v>6169111</v>
      </c>
      <c r="E11" s="24">
        <v>16116527</v>
      </c>
      <c r="F11" s="29">
        <v>3378696</v>
      </c>
      <c r="G11" s="30">
        <v>3378696</v>
      </c>
      <c r="H11" s="31">
        <v>3378696</v>
      </c>
      <c r="I11" s="26">
        <v>20911099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-762572</v>
      </c>
      <c r="D12" s="23">
        <v>-879224</v>
      </c>
      <c r="E12" s="24">
        <v>-991328</v>
      </c>
      <c r="F12" s="25">
        <v>0</v>
      </c>
      <c r="G12" s="23">
        <v>0</v>
      </c>
      <c r="H12" s="24">
        <v>0</v>
      </c>
      <c r="I12" s="26">
        <v>-991328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401010942</v>
      </c>
      <c r="D13" s="35">
        <f t="shared" ref="D13:L13" si="0">SUM(D6:D12)</f>
        <v>511243762</v>
      </c>
      <c r="E13" s="36">
        <f t="shared" si="0"/>
        <v>3627447800</v>
      </c>
      <c r="F13" s="37">
        <f t="shared" si="0"/>
        <v>100965881</v>
      </c>
      <c r="G13" s="35">
        <f t="shared" si="0"/>
        <v>199092451</v>
      </c>
      <c r="H13" s="36">
        <f t="shared" si="0"/>
        <v>199092451</v>
      </c>
      <c r="I13" s="38">
        <f t="shared" si="0"/>
        <v>3765749207</v>
      </c>
      <c r="J13" s="39">
        <f t="shared" si="0"/>
        <v>67950358</v>
      </c>
      <c r="K13" s="35">
        <f t="shared" si="0"/>
        <v>47937733</v>
      </c>
      <c r="L13" s="36">
        <f t="shared" si="0"/>
        <v>31114839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36277180</v>
      </c>
      <c r="D17" s="23">
        <v>45938971</v>
      </c>
      <c r="E17" s="24">
        <v>45938970</v>
      </c>
      <c r="F17" s="29">
        <v>47315868</v>
      </c>
      <c r="G17" s="30">
        <v>49054998</v>
      </c>
      <c r="H17" s="31">
        <v>49054998</v>
      </c>
      <c r="I17" s="26">
        <v>48547665</v>
      </c>
      <c r="J17" s="32">
        <v>161289902</v>
      </c>
      <c r="K17" s="30">
        <v>148256140</v>
      </c>
      <c r="L17" s="31">
        <v>158309023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36277180</v>
      </c>
      <c r="D25" s="41">
        <f t="shared" ref="D25:L25" si="1">SUM(D15:D24)</f>
        <v>45938971</v>
      </c>
      <c r="E25" s="42">
        <f t="shared" si="1"/>
        <v>45938970</v>
      </c>
      <c r="F25" s="43">
        <f t="shared" si="1"/>
        <v>47315868</v>
      </c>
      <c r="G25" s="41">
        <f t="shared" si="1"/>
        <v>49054998</v>
      </c>
      <c r="H25" s="42">
        <f t="shared" si="1"/>
        <v>49054998</v>
      </c>
      <c r="I25" s="44">
        <f t="shared" si="1"/>
        <v>48547665</v>
      </c>
      <c r="J25" s="45">
        <f t="shared" si="1"/>
        <v>161289902</v>
      </c>
      <c r="K25" s="41">
        <f t="shared" si="1"/>
        <v>148256140</v>
      </c>
      <c r="L25" s="42">
        <f t="shared" si="1"/>
        <v>158309023</v>
      </c>
    </row>
    <row r="26" spans="1:12" x14ac:dyDescent="0.25">
      <c r="A26" s="33" t="s">
        <v>42</v>
      </c>
      <c r="B26" s="34" t="s">
        <v>19</v>
      </c>
      <c r="C26" s="35">
        <f>+C13+C25</f>
        <v>437288122</v>
      </c>
      <c r="D26" s="35">
        <f t="shared" ref="D26:L26" si="2">+D13+D25</f>
        <v>557182733</v>
      </c>
      <c r="E26" s="36">
        <f t="shared" si="2"/>
        <v>3673386770</v>
      </c>
      <c r="F26" s="37">
        <f t="shared" si="2"/>
        <v>148281749</v>
      </c>
      <c r="G26" s="35">
        <f t="shared" si="2"/>
        <v>248147449</v>
      </c>
      <c r="H26" s="36">
        <f t="shared" si="2"/>
        <v>248147449</v>
      </c>
      <c r="I26" s="38">
        <f t="shared" si="2"/>
        <v>3814296872</v>
      </c>
      <c r="J26" s="39">
        <f t="shared" si="2"/>
        <v>229240260</v>
      </c>
      <c r="K26" s="35">
        <f t="shared" si="2"/>
        <v>196193873</v>
      </c>
      <c r="L26" s="36">
        <f t="shared" si="2"/>
        <v>189423862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-5248363</v>
      </c>
      <c r="D31" s="23">
        <v>0</v>
      </c>
      <c r="E31" s="24">
        <v>-28816</v>
      </c>
      <c r="F31" s="25">
        <v>0</v>
      </c>
      <c r="G31" s="23">
        <v>0</v>
      </c>
      <c r="H31" s="24">
        <v>0</v>
      </c>
      <c r="I31" s="26">
        <v>-55543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-24025764</v>
      </c>
      <c r="D32" s="23">
        <v>-29267668</v>
      </c>
      <c r="E32" s="24">
        <v>-27992124</v>
      </c>
      <c r="F32" s="25">
        <v>21187810</v>
      </c>
      <c r="G32" s="23">
        <v>123074510</v>
      </c>
      <c r="H32" s="24">
        <v>123074510</v>
      </c>
      <c r="I32" s="26">
        <v>-48109696</v>
      </c>
      <c r="J32" s="27">
        <v>120747423</v>
      </c>
      <c r="K32" s="23">
        <v>46459993</v>
      </c>
      <c r="L32" s="24">
        <v>66093055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50200000</v>
      </c>
      <c r="E33" s="24">
        <v>50271458</v>
      </c>
      <c r="F33" s="25">
        <v>61446999</v>
      </c>
      <c r="G33" s="23">
        <v>61446999</v>
      </c>
      <c r="H33" s="24">
        <v>61446999</v>
      </c>
      <c r="I33" s="26">
        <v>111718457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27985079</v>
      </c>
      <c r="D34" s="23">
        <v>26583765</v>
      </c>
      <c r="E34" s="24">
        <v>29322886</v>
      </c>
      <c r="F34" s="25">
        <v>32261199</v>
      </c>
      <c r="G34" s="23">
        <v>32261199</v>
      </c>
      <c r="H34" s="24">
        <v>32261199</v>
      </c>
      <c r="I34" s="26">
        <v>29322886</v>
      </c>
      <c r="J34" s="27">
        <v>322612</v>
      </c>
      <c r="K34" s="23">
        <v>335516</v>
      </c>
      <c r="L34" s="24">
        <v>348937</v>
      </c>
    </row>
    <row r="35" spans="1:12" x14ac:dyDescent="0.25">
      <c r="A35" s="28" t="s">
        <v>27</v>
      </c>
      <c r="B35" s="22" t="s">
        <v>19</v>
      </c>
      <c r="C35" s="23">
        <v>49692918</v>
      </c>
      <c r="D35" s="23">
        <v>62813723</v>
      </c>
      <c r="E35" s="24">
        <v>76750298</v>
      </c>
      <c r="F35" s="25">
        <v>18932472</v>
      </c>
      <c r="G35" s="23">
        <v>18932472</v>
      </c>
      <c r="H35" s="24">
        <v>18932472</v>
      </c>
      <c r="I35" s="26">
        <v>91838458</v>
      </c>
      <c r="J35" s="27">
        <v>-1</v>
      </c>
      <c r="K35" s="23">
        <v>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48403870</v>
      </c>
      <c r="D37" s="35">
        <f t="shared" ref="D37:L37" si="3">SUM(D29:D36)</f>
        <v>110329820</v>
      </c>
      <c r="E37" s="36">
        <f t="shared" si="3"/>
        <v>128323702</v>
      </c>
      <c r="F37" s="37">
        <f t="shared" si="3"/>
        <v>133828480</v>
      </c>
      <c r="G37" s="35">
        <f t="shared" si="3"/>
        <v>235715180</v>
      </c>
      <c r="H37" s="36">
        <f t="shared" si="3"/>
        <v>235715180</v>
      </c>
      <c r="I37" s="38">
        <f t="shared" si="3"/>
        <v>184714562</v>
      </c>
      <c r="J37" s="39">
        <f t="shared" si="3"/>
        <v>121070034</v>
      </c>
      <c r="K37" s="35">
        <f t="shared" si="3"/>
        <v>46795510</v>
      </c>
      <c r="L37" s="36">
        <f t="shared" si="3"/>
        <v>66441992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134041031</v>
      </c>
      <c r="D40" s="23">
        <v>134041031</v>
      </c>
      <c r="E40" s="24">
        <v>134041031</v>
      </c>
      <c r="F40" s="25">
        <v>160849237</v>
      </c>
      <c r="G40" s="23">
        <v>160849237</v>
      </c>
      <c r="H40" s="24">
        <v>160849237</v>
      </c>
      <c r="I40" s="26">
        <v>134041031</v>
      </c>
      <c r="J40" s="27">
        <v>160849237</v>
      </c>
      <c r="K40" s="23">
        <v>167283207</v>
      </c>
      <c r="L40" s="24">
        <v>173974535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134041031</v>
      </c>
      <c r="D43" s="41">
        <f t="shared" ref="D43:L43" si="4">SUM(D39:D42)</f>
        <v>134041031</v>
      </c>
      <c r="E43" s="42">
        <f t="shared" si="4"/>
        <v>134041031</v>
      </c>
      <c r="F43" s="43">
        <f t="shared" si="4"/>
        <v>160849237</v>
      </c>
      <c r="G43" s="41">
        <f t="shared" si="4"/>
        <v>160849237</v>
      </c>
      <c r="H43" s="42">
        <f t="shared" si="4"/>
        <v>160849237</v>
      </c>
      <c r="I43" s="43">
        <f t="shared" si="4"/>
        <v>134041031</v>
      </c>
      <c r="J43" s="45">
        <f t="shared" si="4"/>
        <v>160849237</v>
      </c>
      <c r="K43" s="41">
        <f t="shared" si="4"/>
        <v>167283207</v>
      </c>
      <c r="L43" s="42">
        <f t="shared" si="4"/>
        <v>173974535</v>
      </c>
    </row>
    <row r="44" spans="1:12" x14ac:dyDescent="0.25">
      <c r="A44" s="33" t="s">
        <v>61</v>
      </c>
      <c r="B44" s="34" t="s">
        <v>19</v>
      </c>
      <c r="C44" s="35">
        <f>+C37+C43</f>
        <v>182444901</v>
      </c>
      <c r="D44" s="35">
        <f t="shared" ref="D44:L44" si="5">+D37+D43</f>
        <v>244370851</v>
      </c>
      <c r="E44" s="36">
        <f t="shared" si="5"/>
        <v>262364733</v>
      </c>
      <c r="F44" s="37">
        <f t="shared" si="5"/>
        <v>294677717</v>
      </c>
      <c r="G44" s="35">
        <f t="shared" si="5"/>
        <v>396564417</v>
      </c>
      <c r="H44" s="36">
        <f t="shared" si="5"/>
        <v>396564417</v>
      </c>
      <c r="I44" s="38">
        <f t="shared" si="5"/>
        <v>318755593</v>
      </c>
      <c r="J44" s="39">
        <f t="shared" si="5"/>
        <v>281919271</v>
      </c>
      <c r="K44" s="35">
        <f t="shared" si="5"/>
        <v>214078717</v>
      </c>
      <c r="L44" s="36">
        <f t="shared" si="5"/>
        <v>240416527</v>
      </c>
    </row>
    <row r="45" spans="1:12" x14ac:dyDescent="0.25">
      <c r="A45" s="47" t="s">
        <v>62</v>
      </c>
      <c r="B45" s="48" t="s">
        <v>63</v>
      </c>
      <c r="C45" s="49">
        <f>+C26-C44</f>
        <v>254843221</v>
      </c>
      <c r="D45" s="49">
        <f t="shared" ref="D45:L45" si="6">+D26-D44</f>
        <v>312811882</v>
      </c>
      <c r="E45" s="50">
        <f t="shared" si="6"/>
        <v>3411022037</v>
      </c>
      <c r="F45" s="51">
        <f t="shared" si="6"/>
        <v>-146395968</v>
      </c>
      <c r="G45" s="49">
        <f t="shared" si="6"/>
        <v>-148416968</v>
      </c>
      <c r="H45" s="50">
        <f t="shared" si="6"/>
        <v>-148416968</v>
      </c>
      <c r="I45" s="52">
        <f t="shared" si="6"/>
        <v>3495541279</v>
      </c>
      <c r="J45" s="53">
        <f t="shared" si="6"/>
        <v>-52679011</v>
      </c>
      <c r="K45" s="49">
        <f t="shared" si="6"/>
        <v>-17884844</v>
      </c>
      <c r="L45" s="50">
        <f t="shared" si="6"/>
        <v>-50992665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2421276</v>
      </c>
      <c r="D47" s="23">
        <v>86522554</v>
      </c>
      <c r="E47" s="24">
        <v>-75689938</v>
      </c>
      <c r="F47" s="25">
        <v>-27846485</v>
      </c>
      <c r="G47" s="23">
        <v>-29867485</v>
      </c>
      <c r="H47" s="24">
        <v>-29867485</v>
      </c>
      <c r="I47" s="26">
        <v>51531939</v>
      </c>
      <c r="J47" s="27">
        <v>54267554</v>
      </c>
      <c r="K47" s="23">
        <v>93339588</v>
      </c>
      <c r="L47" s="24">
        <v>64680745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2421276</v>
      </c>
      <c r="D50" s="56">
        <f t="shared" ref="D50:L50" si="7">SUM(D47:D49)</f>
        <v>86522554</v>
      </c>
      <c r="E50" s="57">
        <f t="shared" si="7"/>
        <v>-75689938</v>
      </c>
      <c r="F50" s="58">
        <f t="shared" si="7"/>
        <v>-27846485</v>
      </c>
      <c r="G50" s="56">
        <f t="shared" si="7"/>
        <v>-29867485</v>
      </c>
      <c r="H50" s="57">
        <f t="shared" si="7"/>
        <v>-29867485</v>
      </c>
      <c r="I50" s="59">
        <f t="shared" si="7"/>
        <v>51531939</v>
      </c>
      <c r="J50" s="60">
        <f t="shared" si="7"/>
        <v>54267554</v>
      </c>
      <c r="K50" s="56">
        <f t="shared" si="7"/>
        <v>93339588</v>
      </c>
      <c r="L50" s="57">
        <f t="shared" si="7"/>
        <v>64680745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-81367228</v>
      </c>
      <c r="D6" s="23">
        <v>89990088</v>
      </c>
      <c r="E6" s="24">
        <v>-2767465775</v>
      </c>
      <c r="F6" s="25">
        <v>0</v>
      </c>
      <c r="G6" s="23">
        <v>0</v>
      </c>
      <c r="H6" s="24">
        <v>0</v>
      </c>
      <c r="I6" s="26">
        <v>-3247060867</v>
      </c>
      <c r="J6" s="27">
        <v>-1989903300</v>
      </c>
      <c r="K6" s="23">
        <v>-1916174030</v>
      </c>
      <c r="L6" s="24">
        <v>-1864225740</v>
      </c>
    </row>
    <row r="7" spans="1:12" x14ac:dyDescent="0.25">
      <c r="A7" s="28" t="s">
        <v>22</v>
      </c>
      <c r="B7" s="22" t="s">
        <v>9</v>
      </c>
      <c r="C7" s="23">
        <v>11198100</v>
      </c>
      <c r="D7" s="23">
        <v>38888459</v>
      </c>
      <c r="E7" s="24">
        <v>175162963</v>
      </c>
      <c r="F7" s="25">
        <v>0</v>
      </c>
      <c r="G7" s="23">
        <v>0</v>
      </c>
      <c r="H7" s="24">
        <v>0</v>
      </c>
      <c r="I7" s="26">
        <v>197652321</v>
      </c>
      <c r="J7" s="27">
        <v>157702120</v>
      </c>
      <c r="K7" s="23">
        <v>126872280</v>
      </c>
      <c r="L7" s="24">
        <v>93295910</v>
      </c>
    </row>
    <row r="8" spans="1:12" x14ac:dyDescent="0.25">
      <c r="A8" s="28" t="s">
        <v>23</v>
      </c>
      <c r="B8" s="22" t="s">
        <v>9</v>
      </c>
      <c r="C8" s="23">
        <v>-792500</v>
      </c>
      <c r="D8" s="23">
        <v>526000</v>
      </c>
      <c r="E8" s="24">
        <v>622000</v>
      </c>
      <c r="F8" s="25">
        <v>0</v>
      </c>
      <c r="G8" s="23">
        <v>0</v>
      </c>
      <c r="H8" s="24">
        <v>0</v>
      </c>
      <c r="I8" s="26">
        <v>744000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-8831426</v>
      </c>
      <c r="D10" s="23">
        <v>-8723804</v>
      </c>
      <c r="E10" s="24">
        <v>15378304</v>
      </c>
      <c r="F10" s="25">
        <v>0</v>
      </c>
      <c r="G10" s="23">
        <v>0</v>
      </c>
      <c r="H10" s="24">
        <v>0</v>
      </c>
      <c r="I10" s="26">
        <v>13249346</v>
      </c>
      <c r="J10" s="27">
        <v>15319110</v>
      </c>
      <c r="K10" s="23">
        <v>15319110</v>
      </c>
      <c r="L10" s="24">
        <v>15319110</v>
      </c>
    </row>
    <row r="11" spans="1:12" x14ac:dyDescent="0.25">
      <c r="A11" s="28" t="s">
        <v>27</v>
      </c>
      <c r="B11" s="22" t="s">
        <v>19</v>
      </c>
      <c r="C11" s="23">
        <v>9170165</v>
      </c>
      <c r="D11" s="23">
        <v>3750179</v>
      </c>
      <c r="E11" s="24">
        <v>36331268</v>
      </c>
      <c r="F11" s="29">
        <v>0</v>
      </c>
      <c r="G11" s="30">
        <v>0</v>
      </c>
      <c r="H11" s="31">
        <v>0</v>
      </c>
      <c r="I11" s="26">
        <v>15578824</v>
      </c>
      <c r="J11" s="32">
        <v>16351830</v>
      </c>
      <c r="K11" s="30">
        <v>16703720</v>
      </c>
      <c r="L11" s="31">
        <v>16798160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-70622889</v>
      </c>
      <c r="D13" s="35">
        <f t="shared" ref="D13:L13" si="0">SUM(D6:D12)</f>
        <v>124430922</v>
      </c>
      <c r="E13" s="36">
        <f t="shared" si="0"/>
        <v>-2539971240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-3019836376</v>
      </c>
      <c r="J13" s="39">
        <f t="shared" si="0"/>
        <v>-1800530240</v>
      </c>
      <c r="K13" s="35">
        <f t="shared" si="0"/>
        <v>-1757278920</v>
      </c>
      <c r="L13" s="36">
        <f t="shared" si="0"/>
        <v>-1738812560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82449642</v>
      </c>
      <c r="D17" s="23">
        <v>8088286</v>
      </c>
      <c r="E17" s="24">
        <v>672074312</v>
      </c>
      <c r="F17" s="29">
        <v>338677000</v>
      </c>
      <c r="G17" s="30">
        <v>212615895</v>
      </c>
      <c r="H17" s="31">
        <v>212615895</v>
      </c>
      <c r="I17" s="26">
        <v>786706574</v>
      </c>
      <c r="J17" s="32">
        <v>1598814490</v>
      </c>
      <c r="K17" s="30">
        <v>1687507900</v>
      </c>
      <c r="L17" s="31">
        <v>1898768600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151972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82449642</v>
      </c>
      <c r="D25" s="41">
        <f t="shared" ref="D25:L25" si="1">SUM(D15:D24)</f>
        <v>8240258</v>
      </c>
      <c r="E25" s="42">
        <f t="shared" si="1"/>
        <v>672074312</v>
      </c>
      <c r="F25" s="43">
        <f t="shared" si="1"/>
        <v>338677000</v>
      </c>
      <c r="G25" s="41">
        <f t="shared" si="1"/>
        <v>212615895</v>
      </c>
      <c r="H25" s="42">
        <f t="shared" si="1"/>
        <v>212615895</v>
      </c>
      <c r="I25" s="44">
        <f t="shared" si="1"/>
        <v>786706574</v>
      </c>
      <c r="J25" s="45">
        <f t="shared" si="1"/>
        <v>1598814490</v>
      </c>
      <c r="K25" s="41">
        <f t="shared" si="1"/>
        <v>1687507900</v>
      </c>
      <c r="L25" s="42">
        <f t="shared" si="1"/>
        <v>1898768600</v>
      </c>
    </row>
    <row r="26" spans="1:12" x14ac:dyDescent="0.25">
      <c r="A26" s="33" t="s">
        <v>42</v>
      </c>
      <c r="B26" s="34" t="s">
        <v>19</v>
      </c>
      <c r="C26" s="35">
        <f>+C13+C25</f>
        <v>11826753</v>
      </c>
      <c r="D26" s="35">
        <f t="shared" ref="D26:L26" si="2">+D13+D25</f>
        <v>132671180</v>
      </c>
      <c r="E26" s="36">
        <f t="shared" si="2"/>
        <v>-1867896928</v>
      </c>
      <c r="F26" s="37">
        <f t="shared" si="2"/>
        <v>338677000</v>
      </c>
      <c r="G26" s="35">
        <f t="shared" si="2"/>
        <v>212615895</v>
      </c>
      <c r="H26" s="36">
        <f t="shared" si="2"/>
        <v>212615895</v>
      </c>
      <c r="I26" s="38">
        <f t="shared" si="2"/>
        <v>-2233129802</v>
      </c>
      <c r="J26" s="39">
        <f t="shared" si="2"/>
        <v>-201715750</v>
      </c>
      <c r="K26" s="35">
        <f t="shared" si="2"/>
        <v>-69771020</v>
      </c>
      <c r="L26" s="36">
        <f t="shared" si="2"/>
        <v>159956040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22683387</v>
      </c>
      <c r="D30" s="23">
        <v>5618341</v>
      </c>
      <c r="E30" s="24">
        <v>59353973</v>
      </c>
      <c r="F30" s="25">
        <v>0</v>
      </c>
      <c r="G30" s="23">
        <v>0</v>
      </c>
      <c r="H30" s="24">
        <v>0</v>
      </c>
      <c r="I30" s="26">
        <v>70880250</v>
      </c>
      <c r="J30" s="27">
        <v>106894800</v>
      </c>
      <c r="K30" s="23">
        <v>130430000</v>
      </c>
      <c r="L30" s="24">
        <v>129107700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105760116</v>
      </c>
      <c r="D32" s="23">
        <v>31752656</v>
      </c>
      <c r="E32" s="24">
        <v>331540365</v>
      </c>
      <c r="F32" s="25">
        <v>0</v>
      </c>
      <c r="G32" s="23">
        <v>0</v>
      </c>
      <c r="H32" s="24">
        <v>0</v>
      </c>
      <c r="I32" s="26">
        <v>153807299</v>
      </c>
      <c r="J32" s="27">
        <v>136741880</v>
      </c>
      <c r="K32" s="23">
        <v>139423480</v>
      </c>
      <c r="L32" s="24">
        <v>140078790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10415212</v>
      </c>
      <c r="D35" s="23">
        <v>17649068</v>
      </c>
      <c r="E35" s="24">
        <v>95038406</v>
      </c>
      <c r="F35" s="25">
        <v>0</v>
      </c>
      <c r="G35" s="23">
        <v>0</v>
      </c>
      <c r="H35" s="24">
        <v>0</v>
      </c>
      <c r="I35" s="26">
        <v>107486539</v>
      </c>
      <c r="J35" s="27">
        <v>112897360</v>
      </c>
      <c r="K35" s="23">
        <v>125841170</v>
      </c>
      <c r="L35" s="24">
        <v>139937250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138858715</v>
      </c>
      <c r="D37" s="35">
        <f t="shared" ref="D37:L37" si="3">SUM(D29:D36)</f>
        <v>55020065</v>
      </c>
      <c r="E37" s="36">
        <f t="shared" si="3"/>
        <v>485932744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332174088</v>
      </c>
      <c r="J37" s="39">
        <f t="shared" si="3"/>
        <v>356534040</v>
      </c>
      <c r="K37" s="35">
        <f t="shared" si="3"/>
        <v>395694650</v>
      </c>
      <c r="L37" s="36">
        <f t="shared" si="3"/>
        <v>409123740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162750296</v>
      </c>
      <c r="D39" s="23">
        <v>121366906</v>
      </c>
      <c r="E39" s="24">
        <v>618922014</v>
      </c>
      <c r="F39" s="25">
        <v>0</v>
      </c>
      <c r="G39" s="23">
        <v>0</v>
      </c>
      <c r="H39" s="24">
        <v>0</v>
      </c>
      <c r="I39" s="26">
        <v>640681080</v>
      </c>
      <c r="J39" s="27">
        <v>892560300</v>
      </c>
      <c r="K39" s="23">
        <v>957766000</v>
      </c>
      <c r="L39" s="24">
        <v>1024220600</v>
      </c>
    </row>
    <row r="40" spans="1:12" x14ac:dyDescent="0.25">
      <c r="A40" s="28" t="s">
        <v>52</v>
      </c>
      <c r="B40" s="22" t="s">
        <v>57</v>
      </c>
      <c r="C40" s="23">
        <v>66425690</v>
      </c>
      <c r="D40" s="23">
        <v>-115347137</v>
      </c>
      <c r="E40" s="24">
        <v>295451863</v>
      </c>
      <c r="F40" s="25">
        <v>0</v>
      </c>
      <c r="G40" s="23">
        <v>0</v>
      </c>
      <c r="H40" s="24">
        <v>0</v>
      </c>
      <c r="I40" s="26">
        <v>305740741</v>
      </c>
      <c r="J40" s="27">
        <v>295451860</v>
      </c>
      <c r="K40" s="23">
        <v>295451860</v>
      </c>
      <c r="L40" s="24">
        <v>295451860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229175986</v>
      </c>
      <c r="D43" s="41">
        <f t="shared" ref="D43:L43" si="4">SUM(D39:D42)</f>
        <v>6019769</v>
      </c>
      <c r="E43" s="42">
        <f t="shared" si="4"/>
        <v>914373877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946421821</v>
      </c>
      <c r="J43" s="45">
        <f t="shared" si="4"/>
        <v>1188012160</v>
      </c>
      <c r="K43" s="41">
        <f t="shared" si="4"/>
        <v>1253217860</v>
      </c>
      <c r="L43" s="42">
        <f t="shared" si="4"/>
        <v>1319672460</v>
      </c>
    </row>
    <row r="44" spans="1:12" x14ac:dyDescent="0.25">
      <c r="A44" s="33" t="s">
        <v>61</v>
      </c>
      <c r="B44" s="34" t="s">
        <v>19</v>
      </c>
      <c r="C44" s="35">
        <f>+C37+C43</f>
        <v>368034701</v>
      </c>
      <c r="D44" s="35">
        <f t="shared" ref="D44:L44" si="5">+D37+D43</f>
        <v>61039834</v>
      </c>
      <c r="E44" s="36">
        <f t="shared" si="5"/>
        <v>1400306621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1278595909</v>
      </c>
      <c r="J44" s="39">
        <f t="shared" si="5"/>
        <v>1544546200</v>
      </c>
      <c r="K44" s="35">
        <f t="shared" si="5"/>
        <v>1648912510</v>
      </c>
      <c r="L44" s="36">
        <f t="shared" si="5"/>
        <v>1728796200</v>
      </c>
    </row>
    <row r="45" spans="1:12" x14ac:dyDescent="0.25">
      <c r="A45" s="47" t="s">
        <v>62</v>
      </c>
      <c r="B45" s="48" t="s">
        <v>63</v>
      </c>
      <c r="C45" s="49">
        <f>+C26-C44</f>
        <v>-356207948</v>
      </c>
      <c r="D45" s="49">
        <f t="shared" ref="D45:L45" si="6">+D26-D44</f>
        <v>71631346</v>
      </c>
      <c r="E45" s="50">
        <f t="shared" si="6"/>
        <v>-3268203549</v>
      </c>
      <c r="F45" s="51">
        <f t="shared" si="6"/>
        <v>338677000</v>
      </c>
      <c r="G45" s="49">
        <f t="shared" si="6"/>
        <v>212615895</v>
      </c>
      <c r="H45" s="50">
        <f t="shared" si="6"/>
        <v>212615895</v>
      </c>
      <c r="I45" s="52">
        <f t="shared" si="6"/>
        <v>-3511725711</v>
      </c>
      <c r="J45" s="53">
        <f t="shared" si="6"/>
        <v>-1746261950</v>
      </c>
      <c r="K45" s="49">
        <f t="shared" si="6"/>
        <v>-1718683530</v>
      </c>
      <c r="L45" s="50">
        <f t="shared" si="6"/>
        <v>-1568840160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-131196493</v>
      </c>
      <c r="D47" s="23">
        <v>145214182</v>
      </c>
      <c r="E47" s="24">
        <v>-2724282576</v>
      </c>
      <c r="F47" s="25">
        <v>0</v>
      </c>
      <c r="G47" s="23">
        <v>100216597</v>
      </c>
      <c r="H47" s="24">
        <v>100216597</v>
      </c>
      <c r="I47" s="26">
        <v>-2963242999</v>
      </c>
      <c r="J47" s="27">
        <v>-1760657220</v>
      </c>
      <c r="K47" s="23">
        <v>-1663989800</v>
      </c>
      <c r="L47" s="24">
        <v>-1579180430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61654385</v>
      </c>
      <c r="F48" s="25">
        <v>0</v>
      </c>
      <c r="G48" s="23">
        <v>0</v>
      </c>
      <c r="H48" s="24">
        <v>0</v>
      </c>
      <c r="I48" s="26">
        <v>61654385</v>
      </c>
      <c r="J48" s="27">
        <v>36241270</v>
      </c>
      <c r="K48" s="23">
        <v>36241270</v>
      </c>
      <c r="L48" s="24">
        <v>36241270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-131196493</v>
      </c>
      <c r="D50" s="56">
        <f t="shared" ref="D50:L50" si="7">SUM(D47:D49)</f>
        <v>145214182</v>
      </c>
      <c r="E50" s="57">
        <f t="shared" si="7"/>
        <v>-2662628191</v>
      </c>
      <c r="F50" s="58">
        <f t="shared" si="7"/>
        <v>0</v>
      </c>
      <c r="G50" s="56">
        <f t="shared" si="7"/>
        <v>100216597</v>
      </c>
      <c r="H50" s="57">
        <f t="shared" si="7"/>
        <v>100216597</v>
      </c>
      <c r="I50" s="59">
        <f t="shared" si="7"/>
        <v>-2901588614</v>
      </c>
      <c r="J50" s="60">
        <f t="shared" si="7"/>
        <v>-1724415950</v>
      </c>
      <c r="K50" s="56">
        <f t="shared" si="7"/>
        <v>-1627748530</v>
      </c>
      <c r="L50" s="57">
        <f t="shared" si="7"/>
        <v>-1542939160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-14315160</v>
      </c>
      <c r="D6" s="23">
        <v>-4145399</v>
      </c>
      <c r="E6" s="24">
        <v>-15493994</v>
      </c>
      <c r="F6" s="25">
        <v>-26825354</v>
      </c>
      <c r="G6" s="23">
        <v>-32266914</v>
      </c>
      <c r="H6" s="24">
        <v>-32266914</v>
      </c>
      <c r="I6" s="26">
        <v>-27497510</v>
      </c>
      <c r="J6" s="27">
        <v>-30078673</v>
      </c>
      <c r="K6" s="23">
        <v>-22878722</v>
      </c>
      <c r="L6" s="24">
        <v>-23450688</v>
      </c>
    </row>
    <row r="7" spans="1:12" x14ac:dyDescent="0.25">
      <c r="A7" s="28" t="s">
        <v>22</v>
      </c>
      <c r="B7" s="22" t="s">
        <v>9</v>
      </c>
      <c r="C7" s="23">
        <v>-2350005</v>
      </c>
      <c r="D7" s="23">
        <v>668492</v>
      </c>
      <c r="E7" s="24">
        <v>8854526</v>
      </c>
      <c r="F7" s="25">
        <v>4155515</v>
      </c>
      <c r="G7" s="23">
        <v>14148530</v>
      </c>
      <c r="H7" s="24">
        <v>14148530</v>
      </c>
      <c r="I7" s="26">
        <v>18247191</v>
      </c>
      <c r="J7" s="27">
        <v>4275344</v>
      </c>
      <c r="K7" s="23">
        <v>5539803</v>
      </c>
      <c r="L7" s="24">
        <v>5678297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5870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2130233</v>
      </c>
      <c r="D11" s="23">
        <v>2470866</v>
      </c>
      <c r="E11" s="24">
        <v>3648618</v>
      </c>
      <c r="F11" s="29">
        <v>2597827</v>
      </c>
      <c r="G11" s="30">
        <v>4491130</v>
      </c>
      <c r="H11" s="31">
        <v>4491130</v>
      </c>
      <c r="I11" s="26">
        <v>4979009</v>
      </c>
      <c r="J11" s="32">
        <v>2780679</v>
      </c>
      <c r="K11" s="30">
        <v>2580876</v>
      </c>
      <c r="L11" s="31">
        <v>2645396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-14534932</v>
      </c>
      <c r="D13" s="35">
        <f t="shared" ref="D13:L13" si="0">SUM(D6:D12)</f>
        <v>-1006041</v>
      </c>
      <c r="E13" s="36">
        <f t="shared" si="0"/>
        <v>-2990850</v>
      </c>
      <c r="F13" s="37">
        <f t="shared" si="0"/>
        <v>-20066142</v>
      </c>
      <c r="G13" s="35">
        <f t="shared" si="0"/>
        <v>-13627254</v>
      </c>
      <c r="H13" s="36">
        <f t="shared" si="0"/>
        <v>-13627254</v>
      </c>
      <c r="I13" s="38">
        <f t="shared" si="0"/>
        <v>-4271310</v>
      </c>
      <c r="J13" s="39">
        <f t="shared" si="0"/>
        <v>-23022650</v>
      </c>
      <c r="K13" s="35">
        <f t="shared" si="0"/>
        <v>-14758043</v>
      </c>
      <c r="L13" s="36">
        <f t="shared" si="0"/>
        <v>-15126995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2635085</v>
      </c>
      <c r="D17" s="23">
        <v>13052222</v>
      </c>
      <c r="E17" s="24">
        <v>20036389</v>
      </c>
      <c r="F17" s="29">
        <v>-252389</v>
      </c>
      <c r="G17" s="30">
        <v>21844870</v>
      </c>
      <c r="H17" s="31">
        <v>21844870</v>
      </c>
      <c r="I17" s="26">
        <v>20124889</v>
      </c>
      <c r="J17" s="32">
        <v>2343687</v>
      </c>
      <c r="K17" s="30">
        <v>-277198</v>
      </c>
      <c r="L17" s="31">
        <v>-284128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2635085</v>
      </c>
      <c r="D25" s="41">
        <f t="shared" ref="D25:L25" si="1">SUM(D15:D24)</f>
        <v>13052222</v>
      </c>
      <c r="E25" s="42">
        <f t="shared" si="1"/>
        <v>20036389</v>
      </c>
      <c r="F25" s="43">
        <f t="shared" si="1"/>
        <v>-252389</v>
      </c>
      <c r="G25" s="41">
        <f t="shared" si="1"/>
        <v>21844870</v>
      </c>
      <c r="H25" s="42">
        <f t="shared" si="1"/>
        <v>21844870</v>
      </c>
      <c r="I25" s="44">
        <f t="shared" si="1"/>
        <v>20124889</v>
      </c>
      <c r="J25" s="45">
        <f t="shared" si="1"/>
        <v>2343687</v>
      </c>
      <c r="K25" s="41">
        <f t="shared" si="1"/>
        <v>-277198</v>
      </c>
      <c r="L25" s="42">
        <f t="shared" si="1"/>
        <v>-284128</v>
      </c>
    </row>
    <row r="26" spans="1:12" x14ac:dyDescent="0.25">
      <c r="A26" s="33" t="s">
        <v>42</v>
      </c>
      <c r="B26" s="34" t="s">
        <v>19</v>
      </c>
      <c r="C26" s="35">
        <f>+C13+C25</f>
        <v>-11899847</v>
      </c>
      <c r="D26" s="35">
        <f t="shared" ref="D26:L26" si="2">+D13+D25</f>
        <v>12046181</v>
      </c>
      <c r="E26" s="36">
        <f t="shared" si="2"/>
        <v>17045539</v>
      </c>
      <c r="F26" s="37">
        <f t="shared" si="2"/>
        <v>-20318531</v>
      </c>
      <c r="G26" s="35">
        <f t="shared" si="2"/>
        <v>8217616</v>
      </c>
      <c r="H26" s="36">
        <f t="shared" si="2"/>
        <v>8217616</v>
      </c>
      <c r="I26" s="38">
        <f t="shared" si="2"/>
        <v>15853579</v>
      </c>
      <c r="J26" s="39">
        <f t="shared" si="2"/>
        <v>-20678963</v>
      </c>
      <c r="K26" s="35">
        <f t="shared" si="2"/>
        <v>-15035241</v>
      </c>
      <c r="L26" s="36">
        <f t="shared" si="2"/>
        <v>-15411123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5436801</v>
      </c>
      <c r="D32" s="23">
        <v>18325920</v>
      </c>
      <c r="E32" s="24">
        <v>30914398</v>
      </c>
      <c r="F32" s="25">
        <v>2687473</v>
      </c>
      <c r="G32" s="23">
        <v>43350171</v>
      </c>
      <c r="H32" s="24">
        <v>43350171</v>
      </c>
      <c r="I32" s="26">
        <v>51421602</v>
      </c>
      <c r="J32" s="27">
        <v>0</v>
      </c>
      <c r="K32" s="23">
        <v>5384784</v>
      </c>
      <c r="L32" s="24">
        <v>5519403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-800000</v>
      </c>
      <c r="F33" s="25">
        <v>0</v>
      </c>
      <c r="G33" s="23">
        <v>-800000</v>
      </c>
      <c r="H33" s="24">
        <v>-800000</v>
      </c>
      <c r="I33" s="26">
        <v>-800000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-1801398</v>
      </c>
      <c r="D35" s="23">
        <v>0</v>
      </c>
      <c r="E35" s="24">
        <v>106304</v>
      </c>
      <c r="F35" s="25">
        <v>2074888</v>
      </c>
      <c r="G35" s="23">
        <v>2181192</v>
      </c>
      <c r="H35" s="24">
        <v>2181192</v>
      </c>
      <c r="I35" s="26">
        <v>1604608</v>
      </c>
      <c r="J35" s="27">
        <v>2120365</v>
      </c>
      <c r="K35" s="23">
        <v>3146417</v>
      </c>
      <c r="L35" s="24">
        <v>3225077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3635403</v>
      </c>
      <c r="D37" s="35">
        <f t="shared" ref="D37:L37" si="3">SUM(D29:D36)</f>
        <v>18325920</v>
      </c>
      <c r="E37" s="36">
        <f t="shared" si="3"/>
        <v>30220702</v>
      </c>
      <c r="F37" s="37">
        <f t="shared" si="3"/>
        <v>4762361</v>
      </c>
      <c r="G37" s="35">
        <f t="shared" si="3"/>
        <v>44731363</v>
      </c>
      <c r="H37" s="36">
        <f t="shared" si="3"/>
        <v>44731363</v>
      </c>
      <c r="I37" s="38">
        <f t="shared" si="3"/>
        <v>52226210</v>
      </c>
      <c r="J37" s="39">
        <f t="shared" si="3"/>
        <v>2120365</v>
      </c>
      <c r="K37" s="35">
        <f t="shared" si="3"/>
        <v>8531201</v>
      </c>
      <c r="L37" s="36">
        <f t="shared" si="3"/>
        <v>8744480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3635403</v>
      </c>
      <c r="D44" s="35">
        <f t="shared" ref="D44:L44" si="5">+D37+D43</f>
        <v>18325920</v>
      </c>
      <c r="E44" s="36">
        <f t="shared" si="5"/>
        <v>30220702</v>
      </c>
      <c r="F44" s="37">
        <f t="shared" si="5"/>
        <v>4762361</v>
      </c>
      <c r="G44" s="35">
        <f t="shared" si="5"/>
        <v>44731363</v>
      </c>
      <c r="H44" s="36">
        <f t="shared" si="5"/>
        <v>44731363</v>
      </c>
      <c r="I44" s="38">
        <f t="shared" si="5"/>
        <v>52226210</v>
      </c>
      <c r="J44" s="39">
        <f t="shared" si="5"/>
        <v>2120365</v>
      </c>
      <c r="K44" s="35">
        <f t="shared" si="5"/>
        <v>8531201</v>
      </c>
      <c r="L44" s="36">
        <f t="shared" si="5"/>
        <v>8744480</v>
      </c>
    </row>
    <row r="45" spans="1:12" x14ac:dyDescent="0.25">
      <c r="A45" s="47" t="s">
        <v>62</v>
      </c>
      <c r="B45" s="48" t="s">
        <v>63</v>
      </c>
      <c r="C45" s="49">
        <f>+C26-C44</f>
        <v>-15535250</v>
      </c>
      <c r="D45" s="49">
        <f t="shared" ref="D45:L45" si="6">+D26-D44</f>
        <v>-6279739</v>
      </c>
      <c r="E45" s="50">
        <f t="shared" si="6"/>
        <v>-13175163</v>
      </c>
      <c r="F45" s="51">
        <f t="shared" si="6"/>
        <v>-25080892</v>
      </c>
      <c r="G45" s="49">
        <f t="shared" si="6"/>
        <v>-36513747</v>
      </c>
      <c r="H45" s="50">
        <f t="shared" si="6"/>
        <v>-36513747</v>
      </c>
      <c r="I45" s="52">
        <f t="shared" si="6"/>
        <v>-36372631</v>
      </c>
      <c r="J45" s="53">
        <f t="shared" si="6"/>
        <v>-22799328</v>
      </c>
      <c r="K45" s="49">
        <f t="shared" si="6"/>
        <v>-23566442</v>
      </c>
      <c r="L45" s="50">
        <f t="shared" si="6"/>
        <v>-24155603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469909</v>
      </c>
      <c r="D47" s="23">
        <v>-17447330</v>
      </c>
      <c r="E47" s="24">
        <v>-35473428</v>
      </c>
      <c r="F47" s="25">
        <v>0</v>
      </c>
      <c r="G47" s="23">
        <v>-35473428</v>
      </c>
      <c r="H47" s="24">
        <v>-35473428</v>
      </c>
      <c r="I47" s="26">
        <v>-52576021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469909</v>
      </c>
      <c r="D50" s="56">
        <f t="shared" ref="D50:L50" si="7">SUM(D47:D49)</f>
        <v>-17447330</v>
      </c>
      <c r="E50" s="57">
        <f t="shared" si="7"/>
        <v>-35473428</v>
      </c>
      <c r="F50" s="58">
        <f t="shared" si="7"/>
        <v>0</v>
      </c>
      <c r="G50" s="56">
        <f t="shared" si="7"/>
        <v>-35473428</v>
      </c>
      <c r="H50" s="57">
        <f t="shared" si="7"/>
        <v>-35473428</v>
      </c>
      <c r="I50" s="59">
        <f t="shared" si="7"/>
        <v>-52576021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-3254411</v>
      </c>
      <c r="G6" s="23">
        <v>-3605695</v>
      </c>
      <c r="H6" s="24">
        <v>-3605695</v>
      </c>
      <c r="I6" s="26">
        <v>0</v>
      </c>
      <c r="J6" s="27">
        <v>-2768294</v>
      </c>
      <c r="K6" s="23">
        <v>-2895635</v>
      </c>
      <c r="L6" s="24">
        <v>-3025565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-347826</v>
      </c>
      <c r="G10" s="23">
        <v>-347826</v>
      </c>
      <c r="H10" s="24">
        <v>-347826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201912</v>
      </c>
      <c r="G11" s="30">
        <v>251027</v>
      </c>
      <c r="H11" s="31">
        <v>251027</v>
      </c>
      <c r="I11" s="26">
        <v>0</v>
      </c>
      <c r="J11" s="32">
        <v>45349</v>
      </c>
      <c r="K11" s="30">
        <v>47435</v>
      </c>
      <c r="L11" s="31">
        <v>49523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-3400325</v>
      </c>
      <c r="G13" s="35">
        <f t="shared" si="0"/>
        <v>-3702494</v>
      </c>
      <c r="H13" s="36">
        <f t="shared" si="0"/>
        <v>-3702494</v>
      </c>
      <c r="I13" s="38">
        <f t="shared" si="0"/>
        <v>0</v>
      </c>
      <c r="J13" s="39">
        <f t="shared" si="0"/>
        <v>-2722945</v>
      </c>
      <c r="K13" s="35">
        <f t="shared" si="0"/>
        <v>-2848200</v>
      </c>
      <c r="L13" s="36">
        <f t="shared" si="0"/>
        <v>-2976042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173913</v>
      </c>
      <c r="G17" s="30">
        <v>187391</v>
      </c>
      <c r="H17" s="31">
        <v>187391</v>
      </c>
      <c r="I17" s="26">
        <v>-13894030</v>
      </c>
      <c r="J17" s="32">
        <v>173913</v>
      </c>
      <c r="K17" s="30">
        <v>181913</v>
      </c>
      <c r="L17" s="31">
        <v>189917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173913</v>
      </c>
      <c r="G25" s="41">
        <f t="shared" si="1"/>
        <v>187391</v>
      </c>
      <c r="H25" s="42">
        <f t="shared" si="1"/>
        <v>187391</v>
      </c>
      <c r="I25" s="44">
        <f t="shared" si="1"/>
        <v>-13894030</v>
      </c>
      <c r="J25" s="45">
        <f t="shared" si="1"/>
        <v>173913</v>
      </c>
      <c r="K25" s="41">
        <f t="shared" si="1"/>
        <v>181913</v>
      </c>
      <c r="L25" s="42">
        <f t="shared" si="1"/>
        <v>189917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-3226412</v>
      </c>
      <c r="G26" s="35">
        <f t="shared" si="2"/>
        <v>-3515103</v>
      </c>
      <c r="H26" s="36">
        <f t="shared" si="2"/>
        <v>-3515103</v>
      </c>
      <c r="I26" s="38">
        <f t="shared" si="2"/>
        <v>-13894030</v>
      </c>
      <c r="J26" s="39">
        <f t="shared" si="2"/>
        <v>-2549032</v>
      </c>
      <c r="K26" s="35">
        <f t="shared" si="2"/>
        <v>-2666287</v>
      </c>
      <c r="L26" s="36">
        <f t="shared" si="2"/>
        <v>-2786125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-3226412</v>
      </c>
      <c r="G45" s="49">
        <f t="shared" si="6"/>
        <v>-3515103</v>
      </c>
      <c r="H45" s="50">
        <f t="shared" si="6"/>
        <v>-3515103</v>
      </c>
      <c r="I45" s="52">
        <f t="shared" si="6"/>
        <v>-13894030</v>
      </c>
      <c r="J45" s="53">
        <f t="shared" si="6"/>
        <v>-2549032</v>
      </c>
      <c r="K45" s="49">
        <f t="shared" si="6"/>
        <v>-2666287</v>
      </c>
      <c r="L45" s="50">
        <f t="shared" si="6"/>
        <v>-2786125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-113008503</v>
      </c>
      <c r="D6" s="23">
        <v>-118430744</v>
      </c>
      <c r="E6" s="24">
        <v>-123830693</v>
      </c>
      <c r="F6" s="25">
        <v>-4777796</v>
      </c>
      <c r="G6" s="23">
        <v>-131873210</v>
      </c>
      <c r="H6" s="24">
        <v>-131873210</v>
      </c>
      <c r="I6" s="26">
        <v>-118626370</v>
      </c>
      <c r="J6" s="27">
        <v>-123793958</v>
      </c>
      <c r="K6" s="23">
        <v>-125737826</v>
      </c>
      <c r="L6" s="24">
        <v>-123587416</v>
      </c>
    </row>
    <row r="7" spans="1:12" x14ac:dyDescent="0.25">
      <c r="A7" s="28" t="s">
        <v>22</v>
      </c>
      <c r="B7" s="22" t="s">
        <v>9</v>
      </c>
      <c r="C7" s="23">
        <v>2119651</v>
      </c>
      <c r="D7" s="23">
        <v>-6448654</v>
      </c>
      <c r="E7" s="24">
        <v>2541694</v>
      </c>
      <c r="F7" s="25">
        <v>-333796</v>
      </c>
      <c r="G7" s="23">
        <v>3350260</v>
      </c>
      <c r="H7" s="24">
        <v>3350260</v>
      </c>
      <c r="I7" s="26">
        <v>1748208</v>
      </c>
      <c r="J7" s="27">
        <v>4059419</v>
      </c>
      <c r="K7" s="23">
        <v>3764687</v>
      </c>
      <c r="L7" s="24">
        <v>3851711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-1760965</v>
      </c>
      <c r="F8" s="25">
        <v>0</v>
      </c>
      <c r="G8" s="23">
        <v>-1760965</v>
      </c>
      <c r="H8" s="24">
        <v>-1760965</v>
      </c>
      <c r="I8" s="26">
        <v>-1763238</v>
      </c>
      <c r="J8" s="27">
        <v>-1738477</v>
      </c>
      <c r="K8" s="23">
        <v>-1760965</v>
      </c>
      <c r="L8" s="24">
        <v>-1760965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1311213</v>
      </c>
      <c r="D10" s="23">
        <v>1227437</v>
      </c>
      <c r="E10" s="24">
        <v>1227437</v>
      </c>
      <c r="F10" s="25">
        <v>0</v>
      </c>
      <c r="G10" s="23">
        <v>1227437</v>
      </c>
      <c r="H10" s="24">
        <v>1227437</v>
      </c>
      <c r="I10" s="26">
        <v>-1038107</v>
      </c>
      <c r="J10" s="27">
        <v>1227437</v>
      </c>
      <c r="K10" s="23">
        <v>1226657</v>
      </c>
      <c r="L10" s="24">
        <v>1211129</v>
      </c>
    </row>
    <row r="11" spans="1:12" x14ac:dyDescent="0.25">
      <c r="A11" s="28" t="s">
        <v>27</v>
      </c>
      <c r="B11" s="22" t="s">
        <v>19</v>
      </c>
      <c r="C11" s="23">
        <v>4756508</v>
      </c>
      <c r="D11" s="23">
        <v>5749307</v>
      </c>
      <c r="E11" s="24">
        <v>6612936</v>
      </c>
      <c r="F11" s="29">
        <v>0</v>
      </c>
      <c r="G11" s="30">
        <v>6612938</v>
      </c>
      <c r="H11" s="31">
        <v>6612938</v>
      </c>
      <c r="I11" s="26">
        <v>7601874</v>
      </c>
      <c r="J11" s="32">
        <v>656158</v>
      </c>
      <c r="K11" s="30">
        <v>7283882</v>
      </c>
      <c r="L11" s="31">
        <v>7308698</v>
      </c>
    </row>
    <row r="12" spans="1:12" x14ac:dyDescent="0.25">
      <c r="A12" s="28" t="s">
        <v>28</v>
      </c>
      <c r="B12" s="22" t="s">
        <v>19</v>
      </c>
      <c r="C12" s="23">
        <v>-1867</v>
      </c>
      <c r="D12" s="23">
        <v>-14290</v>
      </c>
      <c r="E12" s="24">
        <v>-14291</v>
      </c>
      <c r="F12" s="25">
        <v>0</v>
      </c>
      <c r="G12" s="23">
        <v>-14291</v>
      </c>
      <c r="H12" s="24">
        <v>-14291</v>
      </c>
      <c r="I12" s="26">
        <v>-14291</v>
      </c>
      <c r="J12" s="27">
        <v>-14291</v>
      </c>
      <c r="K12" s="23">
        <v>-14291</v>
      </c>
      <c r="L12" s="24">
        <v>-14291</v>
      </c>
    </row>
    <row r="13" spans="1:12" x14ac:dyDescent="0.25">
      <c r="A13" s="33" t="s">
        <v>29</v>
      </c>
      <c r="B13" s="34" t="s">
        <v>19</v>
      </c>
      <c r="C13" s="35">
        <f>SUM(C6:C12)</f>
        <v>-104822998</v>
      </c>
      <c r="D13" s="35">
        <f t="shared" ref="D13:L13" si="0">SUM(D6:D12)</f>
        <v>-117916944</v>
      </c>
      <c r="E13" s="36">
        <f t="shared" si="0"/>
        <v>-115223882</v>
      </c>
      <c r="F13" s="37">
        <f t="shared" si="0"/>
        <v>-5111592</v>
      </c>
      <c r="G13" s="35">
        <f t="shared" si="0"/>
        <v>-122457831</v>
      </c>
      <c r="H13" s="36">
        <f t="shared" si="0"/>
        <v>-122457831</v>
      </c>
      <c r="I13" s="38">
        <f t="shared" si="0"/>
        <v>-112091924</v>
      </c>
      <c r="J13" s="39">
        <f t="shared" si="0"/>
        <v>-119603712</v>
      </c>
      <c r="K13" s="35">
        <f t="shared" si="0"/>
        <v>-115237856</v>
      </c>
      <c r="L13" s="36">
        <f t="shared" si="0"/>
        <v>-112991134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31868961</v>
      </c>
      <c r="D17" s="23">
        <v>31621790</v>
      </c>
      <c r="E17" s="24">
        <v>30701887</v>
      </c>
      <c r="F17" s="29">
        <v>-56412</v>
      </c>
      <c r="G17" s="30">
        <v>31325473</v>
      </c>
      <c r="H17" s="31">
        <v>31325473</v>
      </c>
      <c r="I17" s="26">
        <v>31385239</v>
      </c>
      <c r="J17" s="32">
        <v>30701887</v>
      </c>
      <c r="K17" s="30">
        <v>30701887</v>
      </c>
      <c r="L17" s="31">
        <v>30701887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31868961</v>
      </c>
      <c r="D25" s="41">
        <f t="shared" ref="D25:L25" si="1">SUM(D15:D24)</f>
        <v>31621790</v>
      </c>
      <c r="E25" s="42">
        <f t="shared" si="1"/>
        <v>30701887</v>
      </c>
      <c r="F25" s="43">
        <f t="shared" si="1"/>
        <v>-56412</v>
      </c>
      <c r="G25" s="41">
        <f t="shared" si="1"/>
        <v>31325473</v>
      </c>
      <c r="H25" s="42">
        <f t="shared" si="1"/>
        <v>31325473</v>
      </c>
      <c r="I25" s="44">
        <f t="shared" si="1"/>
        <v>31385239</v>
      </c>
      <c r="J25" s="45">
        <f t="shared" si="1"/>
        <v>30701887</v>
      </c>
      <c r="K25" s="41">
        <f t="shared" si="1"/>
        <v>30701887</v>
      </c>
      <c r="L25" s="42">
        <f t="shared" si="1"/>
        <v>30701887</v>
      </c>
    </row>
    <row r="26" spans="1:12" x14ac:dyDescent="0.25">
      <c r="A26" s="33" t="s">
        <v>42</v>
      </c>
      <c r="B26" s="34" t="s">
        <v>19</v>
      </c>
      <c r="C26" s="35">
        <f>+C13+C25</f>
        <v>-72954037</v>
      </c>
      <c r="D26" s="35">
        <f t="shared" ref="D26:L26" si="2">+D13+D25</f>
        <v>-86295154</v>
      </c>
      <c r="E26" s="36">
        <f t="shared" si="2"/>
        <v>-84521995</v>
      </c>
      <c r="F26" s="37">
        <f t="shared" si="2"/>
        <v>-5168004</v>
      </c>
      <c r="G26" s="35">
        <f t="shared" si="2"/>
        <v>-91132358</v>
      </c>
      <c r="H26" s="36">
        <f t="shared" si="2"/>
        <v>-91132358</v>
      </c>
      <c r="I26" s="38">
        <f t="shared" si="2"/>
        <v>-80706685</v>
      </c>
      <c r="J26" s="39">
        <f t="shared" si="2"/>
        <v>-88901825</v>
      </c>
      <c r="K26" s="35">
        <f t="shared" si="2"/>
        <v>-84535969</v>
      </c>
      <c r="L26" s="36">
        <f t="shared" si="2"/>
        <v>-82289247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831</v>
      </c>
      <c r="D31" s="23">
        <v>2566</v>
      </c>
      <c r="E31" s="24">
        <v>15340</v>
      </c>
      <c r="F31" s="25">
        <v>0</v>
      </c>
      <c r="G31" s="23">
        <v>15340</v>
      </c>
      <c r="H31" s="24">
        <v>15340</v>
      </c>
      <c r="I31" s="26">
        <v>17864</v>
      </c>
      <c r="J31" s="27">
        <v>15340</v>
      </c>
      <c r="K31" s="23">
        <v>15340</v>
      </c>
      <c r="L31" s="24">
        <v>15340</v>
      </c>
    </row>
    <row r="32" spans="1:12" x14ac:dyDescent="0.25">
      <c r="A32" s="28" t="s">
        <v>48</v>
      </c>
      <c r="B32" s="22" t="s">
        <v>49</v>
      </c>
      <c r="C32" s="23">
        <v>-88264607</v>
      </c>
      <c r="D32" s="23">
        <v>-88285597</v>
      </c>
      <c r="E32" s="24">
        <v>-88208176</v>
      </c>
      <c r="F32" s="25">
        <v>-3974352</v>
      </c>
      <c r="G32" s="23">
        <v>-91465644</v>
      </c>
      <c r="H32" s="24">
        <v>-91465644</v>
      </c>
      <c r="I32" s="26">
        <v>-87937636</v>
      </c>
      <c r="J32" s="27">
        <v>-87485340</v>
      </c>
      <c r="K32" s="23">
        <v>-87757716</v>
      </c>
      <c r="L32" s="24">
        <v>-87208944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1993932</v>
      </c>
      <c r="D34" s="23">
        <v>1993932</v>
      </c>
      <c r="E34" s="24">
        <v>1993932</v>
      </c>
      <c r="F34" s="25">
        <v>0</v>
      </c>
      <c r="G34" s="23">
        <v>1993932</v>
      </c>
      <c r="H34" s="24">
        <v>1993932</v>
      </c>
      <c r="I34" s="26">
        <v>1993932</v>
      </c>
      <c r="J34" s="27">
        <v>1993932</v>
      </c>
      <c r="K34" s="23">
        <v>1993932</v>
      </c>
      <c r="L34" s="24">
        <v>1993932</v>
      </c>
    </row>
    <row r="35" spans="1:12" x14ac:dyDescent="0.25">
      <c r="A35" s="28" t="s">
        <v>27</v>
      </c>
      <c r="B35" s="22" t="s">
        <v>19</v>
      </c>
      <c r="C35" s="23">
        <v>1763596</v>
      </c>
      <c r="D35" s="23">
        <v>2175155</v>
      </c>
      <c r="E35" s="24">
        <v>2607050</v>
      </c>
      <c r="F35" s="25">
        <v>0</v>
      </c>
      <c r="G35" s="23">
        <v>2949406</v>
      </c>
      <c r="H35" s="24">
        <v>2949406</v>
      </c>
      <c r="I35" s="26">
        <v>3029946</v>
      </c>
      <c r="J35" s="27">
        <v>1626661</v>
      </c>
      <c r="K35" s="23">
        <v>2607049</v>
      </c>
      <c r="L35" s="24">
        <v>2607049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-84506248</v>
      </c>
      <c r="D37" s="35">
        <f t="shared" ref="D37:L37" si="3">SUM(D29:D36)</f>
        <v>-84113944</v>
      </c>
      <c r="E37" s="36">
        <f t="shared" si="3"/>
        <v>-83591854</v>
      </c>
      <c r="F37" s="37">
        <f t="shared" si="3"/>
        <v>-3974352</v>
      </c>
      <c r="G37" s="35">
        <f t="shared" si="3"/>
        <v>-86506966</v>
      </c>
      <c r="H37" s="36">
        <f t="shared" si="3"/>
        <v>-86506966</v>
      </c>
      <c r="I37" s="38">
        <f t="shared" si="3"/>
        <v>-82895894</v>
      </c>
      <c r="J37" s="39">
        <f t="shared" si="3"/>
        <v>-83849407</v>
      </c>
      <c r="K37" s="35">
        <f t="shared" si="3"/>
        <v>-83141395</v>
      </c>
      <c r="L37" s="36">
        <f t="shared" si="3"/>
        <v>-82592623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16713095</v>
      </c>
      <c r="D40" s="23">
        <v>16358747</v>
      </c>
      <c r="E40" s="24">
        <v>17509226</v>
      </c>
      <c r="F40" s="25">
        <v>0</v>
      </c>
      <c r="G40" s="23">
        <v>17509226</v>
      </c>
      <c r="H40" s="24">
        <v>17509226</v>
      </c>
      <c r="I40" s="26">
        <v>18306747</v>
      </c>
      <c r="J40" s="27">
        <v>17509226</v>
      </c>
      <c r="K40" s="23">
        <v>17509226</v>
      </c>
      <c r="L40" s="24">
        <v>17509226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16713095</v>
      </c>
      <c r="D43" s="41">
        <f t="shared" ref="D43:L43" si="4">SUM(D39:D42)</f>
        <v>16358747</v>
      </c>
      <c r="E43" s="42">
        <f t="shared" si="4"/>
        <v>17509226</v>
      </c>
      <c r="F43" s="43">
        <f t="shared" si="4"/>
        <v>0</v>
      </c>
      <c r="G43" s="41">
        <f t="shared" si="4"/>
        <v>17509226</v>
      </c>
      <c r="H43" s="42">
        <f t="shared" si="4"/>
        <v>17509226</v>
      </c>
      <c r="I43" s="43">
        <f t="shared" si="4"/>
        <v>18306747</v>
      </c>
      <c r="J43" s="45">
        <f t="shared" si="4"/>
        <v>17509226</v>
      </c>
      <c r="K43" s="41">
        <f t="shared" si="4"/>
        <v>17509226</v>
      </c>
      <c r="L43" s="42">
        <f t="shared" si="4"/>
        <v>17509226</v>
      </c>
    </row>
    <row r="44" spans="1:12" x14ac:dyDescent="0.25">
      <c r="A44" s="33" t="s">
        <v>61</v>
      </c>
      <c r="B44" s="34" t="s">
        <v>19</v>
      </c>
      <c r="C44" s="35">
        <f>+C37+C43</f>
        <v>-67793153</v>
      </c>
      <c r="D44" s="35">
        <f t="shared" ref="D44:L44" si="5">+D37+D43</f>
        <v>-67755197</v>
      </c>
      <c r="E44" s="36">
        <f t="shared" si="5"/>
        <v>-66082628</v>
      </c>
      <c r="F44" s="37">
        <f t="shared" si="5"/>
        <v>-3974352</v>
      </c>
      <c r="G44" s="35">
        <f t="shared" si="5"/>
        <v>-68997740</v>
      </c>
      <c r="H44" s="36">
        <f t="shared" si="5"/>
        <v>-68997740</v>
      </c>
      <c r="I44" s="38">
        <f t="shared" si="5"/>
        <v>-64589147</v>
      </c>
      <c r="J44" s="39">
        <f t="shared" si="5"/>
        <v>-66340181</v>
      </c>
      <c r="K44" s="35">
        <f t="shared" si="5"/>
        <v>-65632169</v>
      </c>
      <c r="L44" s="36">
        <f t="shared" si="5"/>
        <v>-65083397</v>
      </c>
    </row>
    <row r="45" spans="1:12" x14ac:dyDescent="0.25">
      <c r="A45" s="47" t="s">
        <v>62</v>
      </c>
      <c r="B45" s="48" t="s">
        <v>63</v>
      </c>
      <c r="C45" s="49">
        <f>+C26-C44</f>
        <v>-5160884</v>
      </c>
      <c r="D45" s="49">
        <f t="shared" ref="D45:L45" si="6">+D26-D44</f>
        <v>-18539957</v>
      </c>
      <c r="E45" s="50">
        <f t="shared" si="6"/>
        <v>-18439367</v>
      </c>
      <c r="F45" s="51">
        <f t="shared" si="6"/>
        <v>-1193652</v>
      </c>
      <c r="G45" s="49">
        <f t="shared" si="6"/>
        <v>-22134618</v>
      </c>
      <c r="H45" s="50">
        <f t="shared" si="6"/>
        <v>-22134618</v>
      </c>
      <c r="I45" s="52">
        <f t="shared" si="6"/>
        <v>-16117538</v>
      </c>
      <c r="J45" s="53">
        <f t="shared" si="6"/>
        <v>-22561644</v>
      </c>
      <c r="K45" s="49">
        <f t="shared" si="6"/>
        <v>-18903800</v>
      </c>
      <c r="L45" s="50">
        <f t="shared" si="6"/>
        <v>-17205850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-7655204</v>
      </c>
      <c r="E47" s="24">
        <v>-14033668</v>
      </c>
      <c r="F47" s="25">
        <v>-1193652</v>
      </c>
      <c r="G47" s="23">
        <v>-17728923</v>
      </c>
      <c r="H47" s="24">
        <v>-17728923</v>
      </c>
      <c r="I47" s="26">
        <v>-21591993</v>
      </c>
      <c r="J47" s="27">
        <v>-12912713</v>
      </c>
      <c r="K47" s="23">
        <v>-14498105</v>
      </c>
      <c r="L47" s="24">
        <v>-14406732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-7655204</v>
      </c>
      <c r="E50" s="57">
        <f t="shared" si="7"/>
        <v>-14033668</v>
      </c>
      <c r="F50" s="58">
        <f t="shared" si="7"/>
        <v>-1193652</v>
      </c>
      <c r="G50" s="56">
        <f t="shared" si="7"/>
        <v>-17728923</v>
      </c>
      <c r="H50" s="57">
        <f t="shared" si="7"/>
        <v>-17728923</v>
      </c>
      <c r="I50" s="59">
        <f t="shared" si="7"/>
        <v>-21591993</v>
      </c>
      <c r="J50" s="60">
        <f t="shared" si="7"/>
        <v>-12912713</v>
      </c>
      <c r="K50" s="56">
        <f t="shared" si="7"/>
        <v>-14498105</v>
      </c>
      <c r="L50" s="57">
        <f t="shared" si="7"/>
        <v>-14406732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-85266671</v>
      </c>
      <c r="D6" s="23">
        <v>-105129899</v>
      </c>
      <c r="E6" s="24">
        <v>-144630689</v>
      </c>
      <c r="F6" s="25">
        <v>-196482477</v>
      </c>
      <c r="G6" s="23">
        <v>-248895261</v>
      </c>
      <c r="H6" s="24">
        <v>-248895261</v>
      </c>
      <c r="I6" s="26">
        <v>-179778694</v>
      </c>
      <c r="J6" s="27">
        <v>-246431925</v>
      </c>
      <c r="K6" s="23">
        <v>-336384111</v>
      </c>
      <c r="L6" s="24">
        <v>-436712330</v>
      </c>
    </row>
    <row r="7" spans="1:12" x14ac:dyDescent="0.25">
      <c r="A7" s="28" t="s">
        <v>22</v>
      </c>
      <c r="B7" s="22" t="s">
        <v>9</v>
      </c>
      <c r="C7" s="23">
        <v>13984672</v>
      </c>
      <c r="D7" s="23">
        <v>38214480</v>
      </c>
      <c r="E7" s="24">
        <v>44915198</v>
      </c>
      <c r="F7" s="25">
        <v>42058475</v>
      </c>
      <c r="G7" s="23">
        <v>48841987</v>
      </c>
      <c r="H7" s="24">
        <v>48841987</v>
      </c>
      <c r="I7" s="26">
        <v>53903092</v>
      </c>
      <c r="J7" s="27">
        <v>50295034</v>
      </c>
      <c r="K7" s="23">
        <v>56400940</v>
      </c>
      <c r="L7" s="24">
        <v>63397767</v>
      </c>
    </row>
    <row r="8" spans="1:12" x14ac:dyDescent="0.25">
      <c r="A8" s="28" t="s">
        <v>23</v>
      </c>
      <c r="B8" s="22" t="s">
        <v>9</v>
      </c>
      <c r="C8" s="23">
        <v>2771226</v>
      </c>
      <c r="D8" s="23">
        <v>2771225</v>
      </c>
      <c r="E8" s="24">
        <v>1200000</v>
      </c>
      <c r="F8" s="25">
        <v>1200000</v>
      </c>
      <c r="G8" s="23">
        <v>1200000</v>
      </c>
      <c r="H8" s="24">
        <v>1200000</v>
      </c>
      <c r="I8" s="26">
        <v>1200000</v>
      </c>
      <c r="J8" s="27">
        <v>1200000</v>
      </c>
      <c r="K8" s="23">
        <v>1200000</v>
      </c>
      <c r="L8" s="24">
        <v>1200000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-34084595</v>
      </c>
      <c r="D10" s="23">
        <v>-41711063</v>
      </c>
      <c r="E10" s="24">
        <v>-51377536</v>
      </c>
      <c r="F10" s="25">
        <v>-49919262</v>
      </c>
      <c r="G10" s="23">
        <v>-59785735</v>
      </c>
      <c r="H10" s="24">
        <v>-59785735</v>
      </c>
      <c r="I10" s="26">
        <v>-58823275</v>
      </c>
      <c r="J10" s="27">
        <v>-58277535</v>
      </c>
      <c r="K10" s="23">
        <v>-65644935</v>
      </c>
      <c r="L10" s="24">
        <v>-73382640</v>
      </c>
    </row>
    <row r="11" spans="1:12" x14ac:dyDescent="0.25">
      <c r="A11" s="28" t="s">
        <v>27</v>
      </c>
      <c r="B11" s="22" t="s">
        <v>19</v>
      </c>
      <c r="C11" s="23">
        <v>18320751</v>
      </c>
      <c r="D11" s="23">
        <v>24836810</v>
      </c>
      <c r="E11" s="24">
        <v>32088743</v>
      </c>
      <c r="F11" s="29">
        <v>24836812</v>
      </c>
      <c r="G11" s="30">
        <v>32088747</v>
      </c>
      <c r="H11" s="31">
        <v>32088747</v>
      </c>
      <c r="I11" s="26">
        <v>40237694</v>
      </c>
      <c r="J11" s="32">
        <v>32163747</v>
      </c>
      <c r="K11" s="30">
        <v>32235947</v>
      </c>
      <c r="L11" s="31">
        <v>32311174</v>
      </c>
    </row>
    <row r="12" spans="1:12" x14ac:dyDescent="0.25">
      <c r="A12" s="28" t="s">
        <v>28</v>
      </c>
      <c r="B12" s="22" t="s">
        <v>19</v>
      </c>
      <c r="C12" s="23">
        <v>-181338</v>
      </c>
      <c r="D12" s="23">
        <v>-195075</v>
      </c>
      <c r="E12" s="24">
        <v>-195075</v>
      </c>
      <c r="F12" s="25">
        <v>-195075</v>
      </c>
      <c r="G12" s="23">
        <v>-195075</v>
      </c>
      <c r="H12" s="24">
        <v>-195075</v>
      </c>
      <c r="I12" s="26">
        <v>-195075</v>
      </c>
      <c r="J12" s="27">
        <v>-195075</v>
      </c>
      <c r="K12" s="23">
        <v>-195075</v>
      </c>
      <c r="L12" s="24">
        <v>-195075</v>
      </c>
    </row>
    <row r="13" spans="1:12" x14ac:dyDescent="0.25">
      <c r="A13" s="33" t="s">
        <v>29</v>
      </c>
      <c r="B13" s="34" t="s">
        <v>19</v>
      </c>
      <c r="C13" s="35">
        <f>SUM(C6:C12)</f>
        <v>-84455955</v>
      </c>
      <c r="D13" s="35">
        <f t="shared" ref="D13:L13" si="0">SUM(D6:D12)</f>
        <v>-81213522</v>
      </c>
      <c r="E13" s="36">
        <f t="shared" si="0"/>
        <v>-117999359</v>
      </c>
      <c r="F13" s="37">
        <f t="shared" si="0"/>
        <v>-178501527</v>
      </c>
      <c r="G13" s="35">
        <f t="shared" si="0"/>
        <v>-226745337</v>
      </c>
      <c r="H13" s="36">
        <f t="shared" si="0"/>
        <v>-226745337</v>
      </c>
      <c r="I13" s="38">
        <f t="shared" si="0"/>
        <v>-143456258</v>
      </c>
      <c r="J13" s="39">
        <f t="shared" si="0"/>
        <v>-221245754</v>
      </c>
      <c r="K13" s="35">
        <f t="shared" si="0"/>
        <v>-312387234</v>
      </c>
      <c r="L13" s="36">
        <f t="shared" si="0"/>
        <v>-413381104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-20281302</v>
      </c>
      <c r="D17" s="23">
        <v>-16193419</v>
      </c>
      <c r="E17" s="24">
        <v>-15697438</v>
      </c>
      <c r="F17" s="29">
        <v>-14376483</v>
      </c>
      <c r="G17" s="30">
        <v>-14697438</v>
      </c>
      <c r="H17" s="31">
        <v>-14697438</v>
      </c>
      <c r="I17" s="26">
        <v>-14815284</v>
      </c>
      <c r="J17" s="32">
        <v>-15197438</v>
      </c>
      <c r="K17" s="30">
        <v>-14674438</v>
      </c>
      <c r="L17" s="31">
        <v>-14651426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-20281302</v>
      </c>
      <c r="D25" s="41">
        <f t="shared" ref="D25:L25" si="1">SUM(D15:D24)</f>
        <v>-16193419</v>
      </c>
      <c r="E25" s="42">
        <f t="shared" si="1"/>
        <v>-15697438</v>
      </c>
      <c r="F25" s="43">
        <f t="shared" si="1"/>
        <v>-14376483</v>
      </c>
      <c r="G25" s="41">
        <f t="shared" si="1"/>
        <v>-14697438</v>
      </c>
      <c r="H25" s="42">
        <f t="shared" si="1"/>
        <v>-14697438</v>
      </c>
      <c r="I25" s="44">
        <f t="shared" si="1"/>
        <v>-14815284</v>
      </c>
      <c r="J25" s="45">
        <f t="shared" si="1"/>
        <v>-15197438</v>
      </c>
      <c r="K25" s="41">
        <f t="shared" si="1"/>
        <v>-14674438</v>
      </c>
      <c r="L25" s="42">
        <f t="shared" si="1"/>
        <v>-14651426</v>
      </c>
    </row>
    <row r="26" spans="1:12" x14ac:dyDescent="0.25">
      <c r="A26" s="33" t="s">
        <v>42</v>
      </c>
      <c r="B26" s="34" t="s">
        <v>19</v>
      </c>
      <c r="C26" s="35">
        <f>+C13+C25</f>
        <v>-104737257</v>
      </c>
      <c r="D26" s="35">
        <f t="shared" ref="D26:L26" si="2">+D13+D25</f>
        <v>-97406941</v>
      </c>
      <c r="E26" s="36">
        <f t="shared" si="2"/>
        <v>-133696797</v>
      </c>
      <c r="F26" s="37">
        <f t="shared" si="2"/>
        <v>-192878010</v>
      </c>
      <c r="G26" s="35">
        <f t="shared" si="2"/>
        <v>-241442775</v>
      </c>
      <c r="H26" s="36">
        <f t="shared" si="2"/>
        <v>-241442775</v>
      </c>
      <c r="I26" s="38">
        <f t="shared" si="2"/>
        <v>-158271542</v>
      </c>
      <c r="J26" s="39">
        <f t="shared" si="2"/>
        <v>-236443192</v>
      </c>
      <c r="K26" s="35">
        <f t="shared" si="2"/>
        <v>-327061672</v>
      </c>
      <c r="L26" s="36">
        <f t="shared" si="2"/>
        <v>-428032530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-31652794</v>
      </c>
      <c r="D30" s="23">
        <v>-52094676</v>
      </c>
      <c r="E30" s="24">
        <v>-76396787</v>
      </c>
      <c r="F30" s="25">
        <v>-61590114</v>
      </c>
      <c r="G30" s="23">
        <v>-85892224</v>
      </c>
      <c r="H30" s="24">
        <v>-85892224</v>
      </c>
      <c r="I30" s="26">
        <v>-108848812</v>
      </c>
      <c r="J30" s="27">
        <v>-76396786</v>
      </c>
      <c r="K30" s="23">
        <v>-76396786</v>
      </c>
      <c r="L30" s="24">
        <v>-76396786</v>
      </c>
    </row>
    <row r="31" spans="1:12" x14ac:dyDescent="0.25">
      <c r="A31" s="28" t="s">
        <v>47</v>
      </c>
      <c r="B31" s="22" t="s">
        <v>19</v>
      </c>
      <c r="C31" s="23">
        <v>-2829</v>
      </c>
      <c r="D31" s="23">
        <v>-5507</v>
      </c>
      <c r="E31" s="24">
        <v>-7685</v>
      </c>
      <c r="F31" s="25">
        <v>-5507</v>
      </c>
      <c r="G31" s="23">
        <v>-7686</v>
      </c>
      <c r="H31" s="24">
        <v>-7686</v>
      </c>
      <c r="I31" s="26">
        <v>-10724</v>
      </c>
      <c r="J31" s="27">
        <v>-7686</v>
      </c>
      <c r="K31" s="23">
        <v>-7686</v>
      </c>
      <c r="L31" s="24">
        <v>-7686</v>
      </c>
    </row>
    <row r="32" spans="1:12" x14ac:dyDescent="0.25">
      <c r="A32" s="28" t="s">
        <v>48</v>
      </c>
      <c r="B32" s="22" t="s">
        <v>49</v>
      </c>
      <c r="C32" s="23">
        <v>-1765468</v>
      </c>
      <c r="D32" s="23">
        <v>935876</v>
      </c>
      <c r="E32" s="24">
        <v>68008900</v>
      </c>
      <c r="F32" s="25">
        <v>14460421</v>
      </c>
      <c r="G32" s="23">
        <v>81484059</v>
      </c>
      <c r="H32" s="24">
        <v>81484059</v>
      </c>
      <c r="I32" s="26">
        <v>179077797</v>
      </c>
      <c r="J32" s="27">
        <v>70618598</v>
      </c>
      <c r="K32" s="23">
        <v>67816879</v>
      </c>
      <c r="L32" s="24">
        <v>67040924</v>
      </c>
    </row>
    <row r="33" spans="1:12" x14ac:dyDescent="0.25">
      <c r="A33" s="28" t="s">
        <v>50</v>
      </c>
      <c r="B33" s="22" t="s">
        <v>51</v>
      </c>
      <c r="C33" s="23">
        <v>817000</v>
      </c>
      <c r="D33" s="23">
        <v>817000</v>
      </c>
      <c r="E33" s="24">
        <v>817000</v>
      </c>
      <c r="F33" s="25">
        <v>817000</v>
      </c>
      <c r="G33" s="23">
        <v>817000</v>
      </c>
      <c r="H33" s="24">
        <v>817000</v>
      </c>
      <c r="I33" s="26">
        <v>817000</v>
      </c>
      <c r="J33" s="27">
        <v>1117000</v>
      </c>
      <c r="K33" s="23">
        <v>817000</v>
      </c>
      <c r="L33" s="24">
        <v>4114996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-1118024</v>
      </c>
      <c r="E34" s="24">
        <v>1520580</v>
      </c>
      <c r="F34" s="25">
        <v>-2689249</v>
      </c>
      <c r="G34" s="23">
        <v>1520581</v>
      </c>
      <c r="H34" s="24">
        <v>1520581</v>
      </c>
      <c r="I34" s="26">
        <v>7078384</v>
      </c>
      <c r="J34" s="27">
        <v>-8980897</v>
      </c>
      <c r="K34" s="23">
        <v>997587</v>
      </c>
      <c r="L34" s="24">
        <v>974572</v>
      </c>
    </row>
    <row r="35" spans="1:12" x14ac:dyDescent="0.25">
      <c r="A35" s="28" t="s">
        <v>27</v>
      </c>
      <c r="B35" s="22" t="s">
        <v>19</v>
      </c>
      <c r="C35" s="23">
        <v>19778175</v>
      </c>
      <c r="D35" s="23">
        <v>28931735</v>
      </c>
      <c r="E35" s="24">
        <v>38434830</v>
      </c>
      <c r="F35" s="25">
        <v>28925954</v>
      </c>
      <c r="G35" s="23">
        <v>38434829</v>
      </c>
      <c r="H35" s="24">
        <v>38434829</v>
      </c>
      <c r="I35" s="26">
        <v>48144967</v>
      </c>
      <c r="J35" s="27">
        <v>38434829</v>
      </c>
      <c r="K35" s="23">
        <v>38434829</v>
      </c>
      <c r="L35" s="24">
        <v>38434829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-12825916</v>
      </c>
      <c r="D37" s="35">
        <f t="shared" ref="D37:L37" si="3">SUM(D29:D36)</f>
        <v>-22533596</v>
      </c>
      <c r="E37" s="36">
        <f t="shared" si="3"/>
        <v>32376838</v>
      </c>
      <c r="F37" s="37">
        <f t="shared" si="3"/>
        <v>-20081495</v>
      </c>
      <c r="G37" s="35">
        <f t="shared" si="3"/>
        <v>36356559</v>
      </c>
      <c r="H37" s="36">
        <f t="shared" si="3"/>
        <v>36356559</v>
      </c>
      <c r="I37" s="38">
        <f t="shared" si="3"/>
        <v>126258612</v>
      </c>
      <c r="J37" s="39">
        <f t="shared" si="3"/>
        <v>24785058</v>
      </c>
      <c r="K37" s="35">
        <f t="shared" si="3"/>
        <v>31661823</v>
      </c>
      <c r="L37" s="36">
        <f t="shared" si="3"/>
        <v>34160849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-12825916</v>
      </c>
      <c r="D44" s="35">
        <f t="shared" ref="D44:L44" si="5">+D37+D43</f>
        <v>-22533596</v>
      </c>
      <c r="E44" s="36">
        <f t="shared" si="5"/>
        <v>32376838</v>
      </c>
      <c r="F44" s="37">
        <f t="shared" si="5"/>
        <v>-20081495</v>
      </c>
      <c r="G44" s="35">
        <f t="shared" si="5"/>
        <v>36356559</v>
      </c>
      <c r="H44" s="36">
        <f t="shared" si="5"/>
        <v>36356559</v>
      </c>
      <c r="I44" s="38">
        <f t="shared" si="5"/>
        <v>126258612</v>
      </c>
      <c r="J44" s="39">
        <f t="shared" si="5"/>
        <v>24785058</v>
      </c>
      <c r="K44" s="35">
        <f t="shared" si="5"/>
        <v>31661823</v>
      </c>
      <c r="L44" s="36">
        <f t="shared" si="5"/>
        <v>34160849</v>
      </c>
    </row>
    <row r="45" spans="1:12" x14ac:dyDescent="0.25">
      <c r="A45" s="47" t="s">
        <v>62</v>
      </c>
      <c r="B45" s="48" t="s">
        <v>63</v>
      </c>
      <c r="C45" s="49">
        <f>+C26-C44</f>
        <v>-91911341</v>
      </c>
      <c r="D45" s="49">
        <f t="shared" ref="D45:L45" si="6">+D26-D44</f>
        <v>-74873345</v>
      </c>
      <c r="E45" s="50">
        <f t="shared" si="6"/>
        <v>-166073635</v>
      </c>
      <c r="F45" s="51">
        <f t="shared" si="6"/>
        <v>-172796515</v>
      </c>
      <c r="G45" s="49">
        <f t="shared" si="6"/>
        <v>-277799334</v>
      </c>
      <c r="H45" s="50">
        <f t="shared" si="6"/>
        <v>-277799334</v>
      </c>
      <c r="I45" s="52">
        <f t="shared" si="6"/>
        <v>-284530154</v>
      </c>
      <c r="J45" s="53">
        <f t="shared" si="6"/>
        <v>-261228250</v>
      </c>
      <c r="K45" s="49">
        <f t="shared" si="6"/>
        <v>-358723495</v>
      </c>
      <c r="L45" s="50">
        <f t="shared" si="6"/>
        <v>-462193379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-98584576</v>
      </c>
      <c r="E47" s="24">
        <v>-209614644</v>
      </c>
      <c r="F47" s="25">
        <v>-98213710</v>
      </c>
      <c r="G47" s="23">
        <v>-321340346</v>
      </c>
      <c r="H47" s="24">
        <v>-321340346</v>
      </c>
      <c r="I47" s="26">
        <v>-328566166</v>
      </c>
      <c r="J47" s="27">
        <v>-304769263</v>
      </c>
      <c r="K47" s="23">
        <v>-402264511</v>
      </c>
      <c r="L47" s="24">
        <v>-505734396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-98584576</v>
      </c>
      <c r="E50" s="57">
        <f t="shared" si="7"/>
        <v>-209614644</v>
      </c>
      <c r="F50" s="58">
        <f t="shared" si="7"/>
        <v>-98213710</v>
      </c>
      <c r="G50" s="56">
        <f t="shared" si="7"/>
        <v>-321340346</v>
      </c>
      <c r="H50" s="57">
        <f t="shared" si="7"/>
        <v>-321340346</v>
      </c>
      <c r="I50" s="59">
        <f t="shared" si="7"/>
        <v>-328566166</v>
      </c>
      <c r="J50" s="60">
        <f t="shared" si="7"/>
        <v>-304769263</v>
      </c>
      <c r="K50" s="56">
        <f t="shared" si="7"/>
        <v>-402264511</v>
      </c>
      <c r="L50" s="57">
        <f t="shared" si="7"/>
        <v>-505734396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-16589035</v>
      </c>
      <c r="G6" s="23">
        <v>-11897123</v>
      </c>
      <c r="H6" s="24">
        <v>-11897123</v>
      </c>
      <c r="I6" s="26">
        <v>0</v>
      </c>
      <c r="J6" s="27">
        <v>-13470463</v>
      </c>
      <c r="K6" s="23">
        <v>-11392169</v>
      </c>
      <c r="L6" s="24">
        <v>-11676974</v>
      </c>
    </row>
    <row r="7" spans="1:12" x14ac:dyDescent="0.25">
      <c r="A7" s="28" t="s">
        <v>22</v>
      </c>
      <c r="B7" s="22" t="s">
        <v>9</v>
      </c>
      <c r="C7" s="23">
        <v>11796587</v>
      </c>
      <c r="D7" s="23">
        <v>2382936</v>
      </c>
      <c r="E7" s="24">
        <v>-1240292</v>
      </c>
      <c r="F7" s="25">
        <v>-500000</v>
      </c>
      <c r="G7" s="23">
        <v>949590</v>
      </c>
      <c r="H7" s="24">
        <v>949590</v>
      </c>
      <c r="I7" s="26">
        <v>3991931</v>
      </c>
      <c r="J7" s="27">
        <v>2245592</v>
      </c>
      <c r="K7" s="23">
        <v>2384153</v>
      </c>
      <c r="L7" s="24">
        <v>2443757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864000</v>
      </c>
      <c r="G11" s="30">
        <v>771900</v>
      </c>
      <c r="H11" s="31">
        <v>771900</v>
      </c>
      <c r="I11" s="26">
        <v>0</v>
      </c>
      <c r="J11" s="32">
        <v>957000</v>
      </c>
      <c r="K11" s="30">
        <v>652082</v>
      </c>
      <c r="L11" s="31">
        <v>668384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11796587</v>
      </c>
      <c r="D13" s="35">
        <f t="shared" ref="D13:L13" si="0">SUM(D6:D12)</f>
        <v>2382936</v>
      </c>
      <c r="E13" s="36">
        <f t="shared" si="0"/>
        <v>-1240292</v>
      </c>
      <c r="F13" s="37">
        <f t="shared" si="0"/>
        <v>-16225035</v>
      </c>
      <c r="G13" s="35">
        <f t="shared" si="0"/>
        <v>-10175633</v>
      </c>
      <c r="H13" s="36">
        <f t="shared" si="0"/>
        <v>-10175633</v>
      </c>
      <c r="I13" s="38">
        <f t="shared" si="0"/>
        <v>3991931</v>
      </c>
      <c r="J13" s="39">
        <f t="shared" si="0"/>
        <v>-10267871</v>
      </c>
      <c r="K13" s="35">
        <f t="shared" si="0"/>
        <v>-8355934</v>
      </c>
      <c r="L13" s="36">
        <f t="shared" si="0"/>
        <v>-8564833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281039</v>
      </c>
      <c r="E17" s="24">
        <v>772604</v>
      </c>
      <c r="F17" s="29">
        <v>600000</v>
      </c>
      <c r="G17" s="30">
        <v>936000</v>
      </c>
      <c r="H17" s="31">
        <v>936000</v>
      </c>
      <c r="I17" s="26">
        <v>356740</v>
      </c>
      <c r="J17" s="32">
        <v>2480000</v>
      </c>
      <c r="K17" s="30">
        <v>418000</v>
      </c>
      <c r="L17" s="31">
        <v>428450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281039</v>
      </c>
      <c r="E25" s="42">
        <f t="shared" si="1"/>
        <v>772604</v>
      </c>
      <c r="F25" s="43">
        <f t="shared" si="1"/>
        <v>600000</v>
      </c>
      <c r="G25" s="41">
        <f t="shared" si="1"/>
        <v>936000</v>
      </c>
      <c r="H25" s="42">
        <f t="shared" si="1"/>
        <v>936000</v>
      </c>
      <c r="I25" s="44">
        <f t="shared" si="1"/>
        <v>356740</v>
      </c>
      <c r="J25" s="45">
        <f t="shared" si="1"/>
        <v>2480000</v>
      </c>
      <c r="K25" s="41">
        <f t="shared" si="1"/>
        <v>418000</v>
      </c>
      <c r="L25" s="42">
        <f t="shared" si="1"/>
        <v>428450</v>
      </c>
    </row>
    <row r="26" spans="1:12" x14ac:dyDescent="0.25">
      <c r="A26" s="33" t="s">
        <v>42</v>
      </c>
      <c r="B26" s="34" t="s">
        <v>19</v>
      </c>
      <c r="C26" s="35">
        <f>+C13+C25</f>
        <v>11796587</v>
      </c>
      <c r="D26" s="35">
        <f t="shared" ref="D26:L26" si="2">+D13+D25</f>
        <v>2663975</v>
      </c>
      <c r="E26" s="36">
        <f t="shared" si="2"/>
        <v>-467688</v>
      </c>
      <c r="F26" s="37">
        <f t="shared" si="2"/>
        <v>-15625035</v>
      </c>
      <c r="G26" s="35">
        <f t="shared" si="2"/>
        <v>-9239633</v>
      </c>
      <c r="H26" s="36">
        <f t="shared" si="2"/>
        <v>-9239633</v>
      </c>
      <c r="I26" s="38">
        <f t="shared" si="2"/>
        <v>4348671</v>
      </c>
      <c r="J26" s="39">
        <f t="shared" si="2"/>
        <v>-7787871</v>
      </c>
      <c r="K26" s="35">
        <f t="shared" si="2"/>
        <v>-7937934</v>
      </c>
      <c r="L26" s="36">
        <f t="shared" si="2"/>
        <v>-8136383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8218078</v>
      </c>
      <c r="F32" s="25">
        <v>0</v>
      </c>
      <c r="G32" s="23">
        <v>0</v>
      </c>
      <c r="H32" s="24">
        <v>0</v>
      </c>
      <c r="I32" s="26">
        <v>9695925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1820000</v>
      </c>
      <c r="E33" s="24">
        <v>1820000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31405</v>
      </c>
      <c r="F34" s="25">
        <v>0</v>
      </c>
      <c r="G34" s="23">
        <v>0</v>
      </c>
      <c r="H34" s="24">
        <v>0</v>
      </c>
      <c r="I34" s="26">
        <v>4112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586422</v>
      </c>
      <c r="H35" s="24">
        <v>586422</v>
      </c>
      <c r="I35" s="26">
        <v>0</v>
      </c>
      <c r="J35" s="27">
        <v>595296</v>
      </c>
      <c r="K35" s="23">
        <v>643452</v>
      </c>
      <c r="L35" s="24">
        <v>659538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1820000</v>
      </c>
      <c r="E37" s="36">
        <f t="shared" si="3"/>
        <v>10069483</v>
      </c>
      <c r="F37" s="37">
        <f t="shared" si="3"/>
        <v>0</v>
      </c>
      <c r="G37" s="35">
        <f t="shared" si="3"/>
        <v>586422</v>
      </c>
      <c r="H37" s="36">
        <f t="shared" si="3"/>
        <v>586422</v>
      </c>
      <c r="I37" s="38">
        <f t="shared" si="3"/>
        <v>9700037</v>
      </c>
      <c r="J37" s="39">
        <f t="shared" si="3"/>
        <v>595296</v>
      </c>
      <c r="K37" s="35">
        <f t="shared" si="3"/>
        <v>643452</v>
      </c>
      <c r="L37" s="36">
        <f t="shared" si="3"/>
        <v>659538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1820000</v>
      </c>
      <c r="E44" s="36">
        <f t="shared" si="5"/>
        <v>10069483</v>
      </c>
      <c r="F44" s="37">
        <f t="shared" si="5"/>
        <v>0</v>
      </c>
      <c r="G44" s="35">
        <f t="shared" si="5"/>
        <v>586422</v>
      </c>
      <c r="H44" s="36">
        <f t="shared" si="5"/>
        <v>586422</v>
      </c>
      <c r="I44" s="38">
        <f t="shared" si="5"/>
        <v>9700037</v>
      </c>
      <c r="J44" s="39">
        <f t="shared" si="5"/>
        <v>595296</v>
      </c>
      <c r="K44" s="35">
        <f t="shared" si="5"/>
        <v>643452</v>
      </c>
      <c r="L44" s="36">
        <f t="shared" si="5"/>
        <v>659538</v>
      </c>
    </row>
    <row r="45" spans="1:12" x14ac:dyDescent="0.25">
      <c r="A45" s="47" t="s">
        <v>62</v>
      </c>
      <c r="B45" s="48" t="s">
        <v>63</v>
      </c>
      <c r="C45" s="49">
        <f>+C26-C44</f>
        <v>11796587</v>
      </c>
      <c r="D45" s="49">
        <f t="shared" ref="D45:L45" si="6">+D26-D44</f>
        <v>843975</v>
      </c>
      <c r="E45" s="50">
        <f t="shared" si="6"/>
        <v>-10537171</v>
      </c>
      <c r="F45" s="51">
        <f t="shared" si="6"/>
        <v>-15625035</v>
      </c>
      <c r="G45" s="49">
        <f t="shared" si="6"/>
        <v>-9826055</v>
      </c>
      <c r="H45" s="50">
        <f t="shared" si="6"/>
        <v>-9826055</v>
      </c>
      <c r="I45" s="52">
        <f t="shared" si="6"/>
        <v>-5351366</v>
      </c>
      <c r="J45" s="53">
        <f t="shared" si="6"/>
        <v>-8383167</v>
      </c>
      <c r="K45" s="49">
        <f t="shared" si="6"/>
        <v>-8581386</v>
      </c>
      <c r="L45" s="50">
        <f t="shared" si="6"/>
        <v>-8795921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-9776944</v>
      </c>
      <c r="D6" s="23">
        <v>-15517563</v>
      </c>
      <c r="E6" s="24">
        <v>-19594149</v>
      </c>
      <c r="F6" s="25">
        <v>12643880</v>
      </c>
      <c r="G6" s="23">
        <v>13819885</v>
      </c>
      <c r="H6" s="24">
        <v>13819885</v>
      </c>
      <c r="I6" s="26">
        <v>-25266796</v>
      </c>
      <c r="J6" s="27">
        <v>9312295</v>
      </c>
      <c r="K6" s="23">
        <v>14216425</v>
      </c>
      <c r="L6" s="24">
        <v>14883720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-441858</v>
      </c>
      <c r="E7" s="24">
        <v>6794290</v>
      </c>
      <c r="F7" s="25">
        <v>14623034</v>
      </c>
      <c r="G7" s="23">
        <v>15717515</v>
      </c>
      <c r="H7" s="24">
        <v>15717515</v>
      </c>
      <c r="I7" s="26">
        <v>24590488</v>
      </c>
      <c r="J7" s="27">
        <v>16393369</v>
      </c>
      <c r="K7" s="23">
        <v>17147464</v>
      </c>
      <c r="L7" s="24">
        <v>17901953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-1030000</v>
      </c>
      <c r="G10" s="23">
        <v>-1040000</v>
      </c>
      <c r="H10" s="24">
        <v>-1040000</v>
      </c>
      <c r="I10" s="26">
        <v>0</v>
      </c>
      <c r="J10" s="27">
        <v>-1250000</v>
      </c>
      <c r="K10" s="23">
        <v>-1306250</v>
      </c>
      <c r="L10" s="24">
        <v>-1338906</v>
      </c>
    </row>
    <row r="11" spans="1:12" x14ac:dyDescent="0.25">
      <c r="A11" s="28" t="s">
        <v>27</v>
      </c>
      <c r="B11" s="22" t="s">
        <v>19</v>
      </c>
      <c r="C11" s="23">
        <v>1004072</v>
      </c>
      <c r="D11" s="23">
        <v>1056489</v>
      </c>
      <c r="E11" s="24">
        <v>1602480</v>
      </c>
      <c r="F11" s="29">
        <v>0</v>
      </c>
      <c r="G11" s="30">
        <v>0</v>
      </c>
      <c r="H11" s="31">
        <v>0</v>
      </c>
      <c r="I11" s="26">
        <v>2503016</v>
      </c>
      <c r="J11" s="32">
        <v>763860</v>
      </c>
      <c r="K11" s="30">
        <v>186909</v>
      </c>
      <c r="L11" s="31">
        <v>191582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-8772872</v>
      </c>
      <c r="D13" s="35">
        <f t="shared" ref="D13:L13" si="0">SUM(D6:D12)</f>
        <v>-14902932</v>
      </c>
      <c r="E13" s="36">
        <f t="shared" si="0"/>
        <v>-11197379</v>
      </c>
      <c r="F13" s="37">
        <f t="shared" si="0"/>
        <v>26236914</v>
      </c>
      <c r="G13" s="35">
        <f t="shared" si="0"/>
        <v>28497400</v>
      </c>
      <c r="H13" s="36">
        <f t="shared" si="0"/>
        <v>28497400</v>
      </c>
      <c r="I13" s="38">
        <f t="shared" si="0"/>
        <v>1826708</v>
      </c>
      <c r="J13" s="39">
        <f t="shared" si="0"/>
        <v>25219524</v>
      </c>
      <c r="K13" s="35">
        <f t="shared" si="0"/>
        <v>30244548</v>
      </c>
      <c r="L13" s="36">
        <f t="shared" si="0"/>
        <v>31638349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2350000</v>
      </c>
      <c r="G17" s="30">
        <v>5927161</v>
      </c>
      <c r="H17" s="31">
        <v>5927161</v>
      </c>
      <c r="I17" s="26">
        <v>-368415</v>
      </c>
      <c r="J17" s="32">
        <v>5052400</v>
      </c>
      <c r="K17" s="30">
        <v>1246058</v>
      </c>
      <c r="L17" s="31">
        <v>1277208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2350000</v>
      </c>
      <c r="G25" s="41">
        <f t="shared" si="1"/>
        <v>5927161</v>
      </c>
      <c r="H25" s="42">
        <f t="shared" si="1"/>
        <v>5927161</v>
      </c>
      <c r="I25" s="44">
        <f t="shared" si="1"/>
        <v>-368415</v>
      </c>
      <c r="J25" s="45">
        <f t="shared" si="1"/>
        <v>5052400</v>
      </c>
      <c r="K25" s="41">
        <f t="shared" si="1"/>
        <v>1246058</v>
      </c>
      <c r="L25" s="42">
        <f t="shared" si="1"/>
        <v>1277208</v>
      </c>
    </row>
    <row r="26" spans="1:12" x14ac:dyDescent="0.25">
      <c r="A26" s="33" t="s">
        <v>42</v>
      </c>
      <c r="B26" s="34" t="s">
        <v>19</v>
      </c>
      <c r="C26" s="35">
        <f>+C13+C25</f>
        <v>-8772872</v>
      </c>
      <c r="D26" s="35">
        <f t="shared" ref="D26:L26" si="2">+D13+D25</f>
        <v>-14902932</v>
      </c>
      <c r="E26" s="36">
        <f t="shared" si="2"/>
        <v>-11197379</v>
      </c>
      <c r="F26" s="37">
        <f t="shared" si="2"/>
        <v>28586914</v>
      </c>
      <c r="G26" s="35">
        <f t="shared" si="2"/>
        <v>34424561</v>
      </c>
      <c r="H26" s="36">
        <f t="shared" si="2"/>
        <v>34424561</v>
      </c>
      <c r="I26" s="38">
        <f t="shared" si="2"/>
        <v>1458293</v>
      </c>
      <c r="J26" s="39">
        <f t="shared" si="2"/>
        <v>30271924</v>
      </c>
      <c r="K26" s="35">
        <f t="shared" si="2"/>
        <v>31490606</v>
      </c>
      <c r="L26" s="36">
        <f t="shared" si="2"/>
        <v>32915557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2011166</v>
      </c>
      <c r="D32" s="23">
        <v>2011166</v>
      </c>
      <c r="E32" s="24">
        <v>2419099</v>
      </c>
      <c r="F32" s="25">
        <v>20145729</v>
      </c>
      <c r="G32" s="23">
        <v>24995904</v>
      </c>
      <c r="H32" s="24">
        <v>24995904</v>
      </c>
      <c r="I32" s="26">
        <v>5712383</v>
      </c>
      <c r="J32" s="27">
        <v>18849309</v>
      </c>
      <c r="K32" s="23">
        <v>20487368</v>
      </c>
      <c r="L32" s="24">
        <v>21328134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4929750</v>
      </c>
      <c r="G34" s="23">
        <v>4929750</v>
      </c>
      <c r="H34" s="24">
        <v>4929750</v>
      </c>
      <c r="I34" s="26">
        <v>0</v>
      </c>
      <c r="J34" s="27">
        <v>5146659</v>
      </c>
      <c r="K34" s="23">
        <v>5378259</v>
      </c>
      <c r="L34" s="24">
        <v>5512715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2011166</v>
      </c>
      <c r="D37" s="35">
        <f t="shared" ref="D37:L37" si="3">SUM(D29:D36)</f>
        <v>2011166</v>
      </c>
      <c r="E37" s="36">
        <f t="shared" si="3"/>
        <v>2419099</v>
      </c>
      <c r="F37" s="37">
        <f t="shared" si="3"/>
        <v>25075479</v>
      </c>
      <c r="G37" s="35">
        <f t="shared" si="3"/>
        <v>29925654</v>
      </c>
      <c r="H37" s="36">
        <f t="shared" si="3"/>
        <v>29925654</v>
      </c>
      <c r="I37" s="38">
        <f t="shared" si="3"/>
        <v>5712383</v>
      </c>
      <c r="J37" s="39">
        <f t="shared" si="3"/>
        <v>23995968</v>
      </c>
      <c r="K37" s="35">
        <f t="shared" si="3"/>
        <v>25865627</v>
      </c>
      <c r="L37" s="36">
        <f t="shared" si="3"/>
        <v>26840849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2011166</v>
      </c>
      <c r="D44" s="35">
        <f t="shared" ref="D44:L44" si="5">+D37+D43</f>
        <v>2011166</v>
      </c>
      <c r="E44" s="36">
        <f t="shared" si="5"/>
        <v>2419099</v>
      </c>
      <c r="F44" s="37">
        <f t="shared" si="5"/>
        <v>25075479</v>
      </c>
      <c r="G44" s="35">
        <f t="shared" si="5"/>
        <v>29925654</v>
      </c>
      <c r="H44" s="36">
        <f t="shared" si="5"/>
        <v>29925654</v>
      </c>
      <c r="I44" s="38">
        <f t="shared" si="5"/>
        <v>5712383</v>
      </c>
      <c r="J44" s="39">
        <f t="shared" si="5"/>
        <v>23995968</v>
      </c>
      <c r="K44" s="35">
        <f t="shared" si="5"/>
        <v>25865627</v>
      </c>
      <c r="L44" s="36">
        <f t="shared" si="5"/>
        <v>26840849</v>
      </c>
    </row>
    <row r="45" spans="1:12" x14ac:dyDescent="0.25">
      <c r="A45" s="47" t="s">
        <v>62</v>
      </c>
      <c r="B45" s="48" t="s">
        <v>63</v>
      </c>
      <c r="C45" s="49">
        <f>+C26-C44</f>
        <v>-10784038</v>
      </c>
      <c r="D45" s="49">
        <f t="shared" ref="D45:L45" si="6">+D26-D44</f>
        <v>-16914098</v>
      </c>
      <c r="E45" s="50">
        <f t="shared" si="6"/>
        <v>-13616478</v>
      </c>
      <c r="F45" s="51">
        <f t="shared" si="6"/>
        <v>3511435</v>
      </c>
      <c r="G45" s="49">
        <f t="shared" si="6"/>
        <v>4498907</v>
      </c>
      <c r="H45" s="50">
        <f t="shared" si="6"/>
        <v>4498907</v>
      </c>
      <c r="I45" s="52">
        <f t="shared" si="6"/>
        <v>-4254090</v>
      </c>
      <c r="J45" s="53">
        <f t="shared" si="6"/>
        <v>6275956</v>
      </c>
      <c r="K45" s="49">
        <f t="shared" si="6"/>
        <v>5624979</v>
      </c>
      <c r="L45" s="50">
        <f t="shared" si="6"/>
        <v>6074708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-9318329</v>
      </c>
      <c r="D47" s="23">
        <v>-18812693</v>
      </c>
      <c r="E47" s="24">
        <v>-18948540</v>
      </c>
      <c r="F47" s="25">
        <v>0</v>
      </c>
      <c r="G47" s="23">
        <v>0</v>
      </c>
      <c r="H47" s="24">
        <v>0</v>
      </c>
      <c r="I47" s="26">
        <v>5862302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-9318329</v>
      </c>
      <c r="D50" s="56">
        <f t="shared" ref="D50:L50" si="7">SUM(D47:D49)</f>
        <v>-18812693</v>
      </c>
      <c r="E50" s="57">
        <f t="shared" si="7"/>
        <v>-18948540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5862302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-461649</v>
      </c>
      <c r="E6" s="24">
        <v>-399248</v>
      </c>
      <c r="F6" s="25">
        <v>-2637107</v>
      </c>
      <c r="G6" s="23">
        <v>-1171366</v>
      </c>
      <c r="H6" s="24">
        <v>-1171366</v>
      </c>
      <c r="I6" s="26">
        <v>-188390</v>
      </c>
      <c r="J6" s="27">
        <v>-1448386</v>
      </c>
      <c r="K6" s="23">
        <v>-177553</v>
      </c>
      <c r="L6" s="24">
        <v>249467</v>
      </c>
    </row>
    <row r="7" spans="1:12" x14ac:dyDescent="0.25">
      <c r="A7" s="28" t="s">
        <v>22</v>
      </c>
      <c r="B7" s="22" t="s">
        <v>9</v>
      </c>
      <c r="C7" s="23">
        <v>5012915</v>
      </c>
      <c r="D7" s="23">
        <v>-66480685</v>
      </c>
      <c r="E7" s="24">
        <v>-67641050</v>
      </c>
      <c r="F7" s="25">
        <v>-5717292</v>
      </c>
      <c r="G7" s="23">
        <v>0</v>
      </c>
      <c r="H7" s="24">
        <v>0</v>
      </c>
      <c r="I7" s="26">
        <v>-69234760</v>
      </c>
      <c r="J7" s="27">
        <v>967154</v>
      </c>
      <c r="K7" s="23">
        <v>1019574</v>
      </c>
      <c r="L7" s="24">
        <v>1035943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4871400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480320</v>
      </c>
      <c r="G11" s="30">
        <v>269907</v>
      </c>
      <c r="H11" s="31">
        <v>269907</v>
      </c>
      <c r="I11" s="26">
        <v>0</v>
      </c>
      <c r="J11" s="32">
        <v>334</v>
      </c>
      <c r="K11" s="30">
        <v>349</v>
      </c>
      <c r="L11" s="31">
        <v>358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9884315</v>
      </c>
      <c r="D13" s="35">
        <f t="shared" ref="D13:L13" si="0">SUM(D6:D12)</f>
        <v>-66942334</v>
      </c>
      <c r="E13" s="36">
        <f t="shared" si="0"/>
        <v>-68040298</v>
      </c>
      <c r="F13" s="37">
        <f t="shared" si="0"/>
        <v>-7874079</v>
      </c>
      <c r="G13" s="35">
        <f t="shared" si="0"/>
        <v>-901459</v>
      </c>
      <c r="H13" s="36">
        <f t="shared" si="0"/>
        <v>-901459</v>
      </c>
      <c r="I13" s="38">
        <f t="shared" si="0"/>
        <v>-69423150</v>
      </c>
      <c r="J13" s="39">
        <f t="shared" si="0"/>
        <v>-480898</v>
      </c>
      <c r="K13" s="35">
        <f t="shared" si="0"/>
        <v>842370</v>
      </c>
      <c r="L13" s="36">
        <f t="shared" si="0"/>
        <v>1285768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-1749724</v>
      </c>
      <c r="D17" s="23">
        <v>0</v>
      </c>
      <c r="E17" s="24">
        <v>0</v>
      </c>
      <c r="F17" s="29">
        <v>-1869471</v>
      </c>
      <c r="G17" s="30">
        <v>-698876</v>
      </c>
      <c r="H17" s="31">
        <v>-698876</v>
      </c>
      <c r="I17" s="26">
        <v>-536433</v>
      </c>
      <c r="J17" s="32">
        <v>-4071753</v>
      </c>
      <c r="K17" s="30">
        <v>-4271268</v>
      </c>
      <c r="L17" s="31">
        <v>-4480561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-1749724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-1869471</v>
      </c>
      <c r="G25" s="41">
        <f t="shared" si="1"/>
        <v>-698876</v>
      </c>
      <c r="H25" s="42">
        <f t="shared" si="1"/>
        <v>-698876</v>
      </c>
      <c r="I25" s="44">
        <f t="shared" si="1"/>
        <v>-536433</v>
      </c>
      <c r="J25" s="45">
        <f t="shared" si="1"/>
        <v>-4071753</v>
      </c>
      <c r="K25" s="41">
        <f t="shared" si="1"/>
        <v>-4271268</v>
      </c>
      <c r="L25" s="42">
        <f t="shared" si="1"/>
        <v>-4480561</v>
      </c>
    </row>
    <row r="26" spans="1:12" x14ac:dyDescent="0.25">
      <c r="A26" s="33" t="s">
        <v>42</v>
      </c>
      <c r="B26" s="34" t="s">
        <v>19</v>
      </c>
      <c r="C26" s="35">
        <f>+C13+C25</f>
        <v>8134591</v>
      </c>
      <c r="D26" s="35">
        <f t="shared" ref="D26:L26" si="2">+D13+D25</f>
        <v>-66942334</v>
      </c>
      <c r="E26" s="36">
        <f t="shared" si="2"/>
        <v>-68040298</v>
      </c>
      <c r="F26" s="37">
        <f t="shared" si="2"/>
        <v>-9743550</v>
      </c>
      <c r="G26" s="35">
        <f t="shared" si="2"/>
        <v>-1600335</v>
      </c>
      <c r="H26" s="36">
        <f t="shared" si="2"/>
        <v>-1600335</v>
      </c>
      <c r="I26" s="38">
        <f t="shared" si="2"/>
        <v>-69959583</v>
      </c>
      <c r="J26" s="39">
        <f t="shared" si="2"/>
        <v>-4552651</v>
      </c>
      <c r="K26" s="35">
        <f t="shared" si="2"/>
        <v>-3428898</v>
      </c>
      <c r="L26" s="36">
        <f t="shared" si="2"/>
        <v>-3194793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-191289</v>
      </c>
      <c r="D32" s="23">
        <v>0</v>
      </c>
      <c r="E32" s="24">
        <v>0</v>
      </c>
      <c r="F32" s="25">
        <v>3680000</v>
      </c>
      <c r="G32" s="23">
        <v>3195215</v>
      </c>
      <c r="H32" s="24">
        <v>3195215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67229</v>
      </c>
      <c r="D34" s="23">
        <v>1746945</v>
      </c>
      <c r="E34" s="24">
        <v>820292</v>
      </c>
      <c r="F34" s="25">
        <v>0</v>
      </c>
      <c r="G34" s="23">
        <v>0</v>
      </c>
      <c r="H34" s="24">
        <v>0</v>
      </c>
      <c r="I34" s="26">
        <v>-271611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790277</v>
      </c>
      <c r="G35" s="23">
        <v>934709</v>
      </c>
      <c r="H35" s="24">
        <v>934709</v>
      </c>
      <c r="I35" s="26">
        <v>0</v>
      </c>
      <c r="J35" s="27">
        <v>976947</v>
      </c>
      <c r="K35" s="23">
        <v>1020909</v>
      </c>
      <c r="L35" s="24">
        <v>1046432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-124060</v>
      </c>
      <c r="D37" s="35">
        <f t="shared" ref="D37:L37" si="3">SUM(D29:D36)</f>
        <v>1746945</v>
      </c>
      <c r="E37" s="36">
        <f t="shared" si="3"/>
        <v>820292</v>
      </c>
      <c r="F37" s="37">
        <f t="shared" si="3"/>
        <v>4470277</v>
      </c>
      <c r="G37" s="35">
        <f t="shared" si="3"/>
        <v>4129924</v>
      </c>
      <c r="H37" s="36">
        <f t="shared" si="3"/>
        <v>4129924</v>
      </c>
      <c r="I37" s="38">
        <f t="shared" si="3"/>
        <v>-271611</v>
      </c>
      <c r="J37" s="39">
        <f t="shared" si="3"/>
        <v>976947</v>
      </c>
      <c r="K37" s="35">
        <f t="shared" si="3"/>
        <v>1020909</v>
      </c>
      <c r="L37" s="36">
        <f t="shared" si="3"/>
        <v>1046432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14870079</v>
      </c>
      <c r="E40" s="24">
        <v>17660292</v>
      </c>
      <c r="F40" s="25">
        <v>16617024</v>
      </c>
      <c r="G40" s="23">
        <v>17660292</v>
      </c>
      <c r="H40" s="24">
        <v>17660292</v>
      </c>
      <c r="I40" s="26">
        <v>17331611</v>
      </c>
      <c r="J40" s="27">
        <v>17660292</v>
      </c>
      <c r="K40" s="23">
        <v>17660292</v>
      </c>
      <c r="L40" s="24">
        <v>17660292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14870079</v>
      </c>
      <c r="E43" s="42">
        <f t="shared" si="4"/>
        <v>17660292</v>
      </c>
      <c r="F43" s="43">
        <f t="shared" si="4"/>
        <v>16617024</v>
      </c>
      <c r="G43" s="41">
        <f t="shared" si="4"/>
        <v>17660292</v>
      </c>
      <c r="H43" s="42">
        <f t="shared" si="4"/>
        <v>17660292</v>
      </c>
      <c r="I43" s="43">
        <f t="shared" si="4"/>
        <v>17331611</v>
      </c>
      <c r="J43" s="45">
        <f t="shared" si="4"/>
        <v>17660292</v>
      </c>
      <c r="K43" s="41">
        <f t="shared" si="4"/>
        <v>17660292</v>
      </c>
      <c r="L43" s="42">
        <f t="shared" si="4"/>
        <v>17660292</v>
      </c>
    </row>
    <row r="44" spans="1:12" x14ac:dyDescent="0.25">
      <c r="A44" s="33" t="s">
        <v>61</v>
      </c>
      <c r="B44" s="34" t="s">
        <v>19</v>
      </c>
      <c r="C44" s="35">
        <f>+C37+C43</f>
        <v>-124060</v>
      </c>
      <c r="D44" s="35">
        <f t="shared" ref="D44:L44" si="5">+D37+D43</f>
        <v>16617024</v>
      </c>
      <c r="E44" s="36">
        <f t="shared" si="5"/>
        <v>18480584</v>
      </c>
      <c r="F44" s="37">
        <f t="shared" si="5"/>
        <v>21087301</v>
      </c>
      <c r="G44" s="35">
        <f t="shared" si="5"/>
        <v>21790216</v>
      </c>
      <c r="H44" s="36">
        <f t="shared" si="5"/>
        <v>21790216</v>
      </c>
      <c r="I44" s="38">
        <f t="shared" si="5"/>
        <v>17060000</v>
      </c>
      <c r="J44" s="39">
        <f t="shared" si="5"/>
        <v>18637239</v>
      </c>
      <c r="K44" s="35">
        <f t="shared" si="5"/>
        <v>18681201</v>
      </c>
      <c r="L44" s="36">
        <f t="shared" si="5"/>
        <v>18706724</v>
      </c>
    </row>
    <row r="45" spans="1:12" x14ac:dyDescent="0.25">
      <c r="A45" s="47" t="s">
        <v>62</v>
      </c>
      <c r="B45" s="48" t="s">
        <v>63</v>
      </c>
      <c r="C45" s="49">
        <f>+C26-C44</f>
        <v>8258651</v>
      </c>
      <c r="D45" s="49">
        <f t="shared" ref="D45:L45" si="6">+D26-D44</f>
        <v>-83559358</v>
      </c>
      <c r="E45" s="50">
        <f t="shared" si="6"/>
        <v>-86520882</v>
      </c>
      <c r="F45" s="51">
        <f t="shared" si="6"/>
        <v>-30830851</v>
      </c>
      <c r="G45" s="49">
        <f t="shared" si="6"/>
        <v>-23390551</v>
      </c>
      <c r="H45" s="50">
        <f t="shared" si="6"/>
        <v>-23390551</v>
      </c>
      <c r="I45" s="52">
        <f t="shared" si="6"/>
        <v>-87019583</v>
      </c>
      <c r="J45" s="53">
        <f t="shared" si="6"/>
        <v>-23189890</v>
      </c>
      <c r="K45" s="49">
        <f t="shared" si="6"/>
        <v>-22110099</v>
      </c>
      <c r="L45" s="50">
        <f t="shared" si="6"/>
        <v>-21901517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-16617024</v>
      </c>
      <c r="G47" s="23">
        <v>-17660292</v>
      </c>
      <c r="H47" s="24">
        <v>-17660292</v>
      </c>
      <c r="I47" s="26">
        <v>0</v>
      </c>
      <c r="J47" s="27">
        <v>-17660292</v>
      </c>
      <c r="K47" s="23">
        <v>-17660292</v>
      </c>
      <c r="L47" s="24">
        <v>-17660292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-16617024</v>
      </c>
      <c r="G50" s="56">
        <f t="shared" si="7"/>
        <v>-17660292</v>
      </c>
      <c r="H50" s="57">
        <f t="shared" si="7"/>
        <v>-17660292</v>
      </c>
      <c r="I50" s="59">
        <f t="shared" si="7"/>
        <v>0</v>
      </c>
      <c r="J50" s="60">
        <f t="shared" si="7"/>
        <v>-17660292</v>
      </c>
      <c r="K50" s="56">
        <f t="shared" si="7"/>
        <v>-17660292</v>
      </c>
      <c r="L50" s="57">
        <f t="shared" si="7"/>
        <v>-17660292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-309084</v>
      </c>
      <c r="G6" s="23">
        <v>309084</v>
      </c>
      <c r="H6" s="24">
        <v>309084</v>
      </c>
      <c r="I6" s="26">
        <v>5610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-5610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-309084</v>
      </c>
      <c r="G13" s="35">
        <f t="shared" si="0"/>
        <v>309084</v>
      </c>
      <c r="H13" s="36">
        <f t="shared" si="0"/>
        <v>309084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1090031</v>
      </c>
      <c r="D17" s="23">
        <v>817523</v>
      </c>
      <c r="E17" s="24">
        <v>363316</v>
      </c>
      <c r="F17" s="29">
        <v>180916</v>
      </c>
      <c r="G17" s="30">
        <v>180916</v>
      </c>
      <c r="H17" s="31">
        <v>180916</v>
      </c>
      <c r="I17" s="26">
        <v>395355</v>
      </c>
      <c r="J17" s="32">
        <v>-272508</v>
      </c>
      <c r="K17" s="30">
        <v>-284498</v>
      </c>
      <c r="L17" s="31">
        <v>-297015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1090031</v>
      </c>
      <c r="D25" s="41">
        <f t="shared" ref="D25:L25" si="1">SUM(D15:D24)</f>
        <v>817523</v>
      </c>
      <c r="E25" s="42">
        <f t="shared" si="1"/>
        <v>363316</v>
      </c>
      <c r="F25" s="43">
        <f t="shared" si="1"/>
        <v>180916</v>
      </c>
      <c r="G25" s="41">
        <f t="shared" si="1"/>
        <v>180916</v>
      </c>
      <c r="H25" s="42">
        <f t="shared" si="1"/>
        <v>180916</v>
      </c>
      <c r="I25" s="44">
        <f t="shared" si="1"/>
        <v>395355</v>
      </c>
      <c r="J25" s="45">
        <f t="shared" si="1"/>
        <v>-272508</v>
      </c>
      <c r="K25" s="41">
        <f t="shared" si="1"/>
        <v>-284498</v>
      </c>
      <c r="L25" s="42">
        <f t="shared" si="1"/>
        <v>-297015</v>
      </c>
    </row>
    <row r="26" spans="1:12" x14ac:dyDescent="0.25">
      <c r="A26" s="33" t="s">
        <v>42</v>
      </c>
      <c r="B26" s="34" t="s">
        <v>19</v>
      </c>
      <c r="C26" s="35">
        <f>+C13+C25</f>
        <v>1090031</v>
      </c>
      <c r="D26" s="35">
        <f t="shared" ref="D26:L26" si="2">+D13+D25</f>
        <v>817523</v>
      </c>
      <c r="E26" s="36">
        <f t="shared" si="2"/>
        <v>363316</v>
      </c>
      <c r="F26" s="37">
        <f t="shared" si="2"/>
        <v>-128168</v>
      </c>
      <c r="G26" s="35">
        <f t="shared" si="2"/>
        <v>490000</v>
      </c>
      <c r="H26" s="36">
        <f t="shared" si="2"/>
        <v>490000</v>
      </c>
      <c r="I26" s="38">
        <f t="shared" si="2"/>
        <v>395355</v>
      </c>
      <c r="J26" s="39">
        <f t="shared" si="2"/>
        <v>-272508</v>
      </c>
      <c r="K26" s="35">
        <f t="shared" si="2"/>
        <v>-284498</v>
      </c>
      <c r="L26" s="36">
        <f t="shared" si="2"/>
        <v>-297015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-309084</v>
      </c>
      <c r="G32" s="23">
        <v>309084</v>
      </c>
      <c r="H32" s="24">
        <v>309084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-309084</v>
      </c>
      <c r="G37" s="35">
        <f t="shared" si="3"/>
        <v>309084</v>
      </c>
      <c r="H37" s="36">
        <f t="shared" si="3"/>
        <v>309084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-309084</v>
      </c>
      <c r="G44" s="35">
        <f t="shared" si="5"/>
        <v>309084</v>
      </c>
      <c r="H44" s="36">
        <f t="shared" si="5"/>
        <v>309084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1090031</v>
      </c>
      <c r="D45" s="49">
        <f t="shared" ref="D45:L45" si="6">+D26-D44</f>
        <v>817523</v>
      </c>
      <c r="E45" s="50">
        <f t="shared" si="6"/>
        <v>363316</v>
      </c>
      <c r="F45" s="51">
        <f t="shared" si="6"/>
        <v>180916</v>
      </c>
      <c r="G45" s="49">
        <f t="shared" si="6"/>
        <v>180916</v>
      </c>
      <c r="H45" s="50">
        <f t="shared" si="6"/>
        <v>180916</v>
      </c>
      <c r="I45" s="52">
        <f t="shared" si="6"/>
        <v>395355</v>
      </c>
      <c r="J45" s="53">
        <f t="shared" si="6"/>
        <v>-272508</v>
      </c>
      <c r="K45" s="49">
        <f t="shared" si="6"/>
        <v>-284498</v>
      </c>
      <c r="L45" s="50">
        <f t="shared" si="6"/>
        <v>-297015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369637542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369637542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8799174</v>
      </c>
      <c r="E17" s="24">
        <v>0</v>
      </c>
      <c r="F17" s="29">
        <v>10060000</v>
      </c>
      <c r="G17" s="30">
        <v>7060000</v>
      </c>
      <c r="H17" s="31">
        <v>7060000</v>
      </c>
      <c r="I17" s="26">
        <v>-673795962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8799174</v>
      </c>
      <c r="E25" s="42">
        <f t="shared" si="1"/>
        <v>0</v>
      </c>
      <c r="F25" s="43">
        <f t="shared" si="1"/>
        <v>10060000</v>
      </c>
      <c r="G25" s="41">
        <f t="shared" si="1"/>
        <v>7060000</v>
      </c>
      <c r="H25" s="42">
        <f t="shared" si="1"/>
        <v>7060000</v>
      </c>
      <c r="I25" s="44">
        <f t="shared" si="1"/>
        <v>-673795962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8799174</v>
      </c>
      <c r="E26" s="36">
        <f t="shared" si="2"/>
        <v>0</v>
      </c>
      <c r="F26" s="37">
        <f t="shared" si="2"/>
        <v>10060000</v>
      </c>
      <c r="G26" s="35">
        <f t="shared" si="2"/>
        <v>7060000</v>
      </c>
      <c r="H26" s="36">
        <f t="shared" si="2"/>
        <v>7060000</v>
      </c>
      <c r="I26" s="38">
        <f t="shared" si="2"/>
        <v>-304158420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119590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7060000</v>
      </c>
      <c r="H32" s="24">
        <v>7060000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7060000</v>
      </c>
      <c r="H37" s="36">
        <f t="shared" si="3"/>
        <v>7060000</v>
      </c>
      <c r="I37" s="38">
        <f t="shared" si="3"/>
        <v>119590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7060000</v>
      </c>
      <c r="H44" s="36">
        <f t="shared" si="5"/>
        <v>7060000</v>
      </c>
      <c r="I44" s="38">
        <f t="shared" si="5"/>
        <v>119590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8799174</v>
      </c>
      <c r="E45" s="50">
        <f t="shared" si="6"/>
        <v>0</v>
      </c>
      <c r="F45" s="51">
        <f t="shared" si="6"/>
        <v>10060000</v>
      </c>
      <c r="G45" s="49">
        <f t="shared" si="6"/>
        <v>0</v>
      </c>
      <c r="H45" s="50">
        <f t="shared" si="6"/>
        <v>0</v>
      </c>
      <c r="I45" s="52">
        <f t="shared" si="6"/>
        <v>-304278010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126945</v>
      </c>
      <c r="G6" s="23">
        <v>269847</v>
      </c>
      <c r="H6" s="24">
        <v>269847</v>
      </c>
      <c r="I6" s="26">
        <v>429209</v>
      </c>
      <c r="J6" s="27">
        <v>143347</v>
      </c>
      <c r="K6" s="23">
        <v>149797</v>
      </c>
      <c r="L6" s="24">
        <v>153542</v>
      </c>
    </row>
    <row r="7" spans="1:12" x14ac:dyDescent="0.25">
      <c r="A7" s="28" t="s">
        <v>22</v>
      </c>
      <c r="B7" s="22" t="s">
        <v>9</v>
      </c>
      <c r="C7" s="23">
        <v>-2285465</v>
      </c>
      <c r="D7" s="23">
        <v>-2939156</v>
      </c>
      <c r="E7" s="24">
        <v>-3604222</v>
      </c>
      <c r="F7" s="25">
        <v>39414</v>
      </c>
      <c r="G7" s="23">
        <v>34273</v>
      </c>
      <c r="H7" s="24">
        <v>34273</v>
      </c>
      <c r="I7" s="26">
        <v>-3951436</v>
      </c>
      <c r="J7" s="27">
        <v>34273</v>
      </c>
      <c r="K7" s="23">
        <v>35815</v>
      </c>
      <c r="L7" s="24">
        <v>36711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-500000</v>
      </c>
      <c r="G10" s="23">
        <v>-910000</v>
      </c>
      <c r="H10" s="24">
        <v>-910000</v>
      </c>
      <c r="I10" s="26">
        <v>0</v>
      </c>
      <c r="J10" s="27">
        <v>-330000</v>
      </c>
      <c r="K10" s="23">
        <v>-344850</v>
      </c>
      <c r="L10" s="24">
        <v>-353471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81120</v>
      </c>
      <c r="G11" s="30">
        <v>49740</v>
      </c>
      <c r="H11" s="31">
        <v>49740</v>
      </c>
      <c r="I11" s="26">
        <v>0</v>
      </c>
      <c r="J11" s="32">
        <v>66240</v>
      </c>
      <c r="K11" s="30">
        <v>69221</v>
      </c>
      <c r="L11" s="31">
        <v>70952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-2285465</v>
      </c>
      <c r="D13" s="35">
        <f t="shared" ref="D13:L13" si="0">SUM(D6:D12)</f>
        <v>-2939156</v>
      </c>
      <c r="E13" s="36">
        <f t="shared" si="0"/>
        <v>-3604222</v>
      </c>
      <c r="F13" s="37">
        <f t="shared" si="0"/>
        <v>-252521</v>
      </c>
      <c r="G13" s="35">
        <f t="shared" si="0"/>
        <v>-556140</v>
      </c>
      <c r="H13" s="36">
        <f t="shared" si="0"/>
        <v>-556140</v>
      </c>
      <c r="I13" s="38">
        <f t="shared" si="0"/>
        <v>-3522227</v>
      </c>
      <c r="J13" s="39">
        <f t="shared" si="0"/>
        <v>-86140</v>
      </c>
      <c r="K13" s="35">
        <f t="shared" si="0"/>
        <v>-90017</v>
      </c>
      <c r="L13" s="36">
        <f t="shared" si="0"/>
        <v>-92266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-2285465</v>
      </c>
      <c r="D26" s="35">
        <f t="shared" ref="D26:L26" si="2">+D13+D25</f>
        <v>-2939156</v>
      </c>
      <c r="E26" s="36">
        <f t="shared" si="2"/>
        <v>-3604222</v>
      </c>
      <c r="F26" s="37">
        <f t="shared" si="2"/>
        <v>-252521</v>
      </c>
      <c r="G26" s="35">
        <f t="shared" si="2"/>
        <v>-556140</v>
      </c>
      <c r="H26" s="36">
        <f t="shared" si="2"/>
        <v>-556140</v>
      </c>
      <c r="I26" s="38">
        <f t="shared" si="2"/>
        <v>-3522227</v>
      </c>
      <c r="J26" s="39">
        <f t="shared" si="2"/>
        <v>-86140</v>
      </c>
      <c r="K26" s="35">
        <f t="shared" si="2"/>
        <v>-90017</v>
      </c>
      <c r="L26" s="36">
        <f t="shared" si="2"/>
        <v>-92266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102819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102819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102819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-2285465</v>
      </c>
      <c r="D45" s="49">
        <f t="shared" ref="D45:L45" si="6">+D26-D44</f>
        <v>-2939156</v>
      </c>
      <c r="E45" s="50">
        <f t="shared" si="6"/>
        <v>-3604222</v>
      </c>
      <c r="F45" s="51">
        <f t="shared" si="6"/>
        <v>-355340</v>
      </c>
      <c r="G45" s="49">
        <f t="shared" si="6"/>
        <v>-556140</v>
      </c>
      <c r="H45" s="50">
        <f t="shared" si="6"/>
        <v>-556140</v>
      </c>
      <c r="I45" s="52">
        <f t="shared" si="6"/>
        <v>-3522227</v>
      </c>
      <c r="J45" s="53">
        <f t="shared" si="6"/>
        <v>-86140</v>
      </c>
      <c r="K45" s="49">
        <f t="shared" si="6"/>
        <v>-90017</v>
      </c>
      <c r="L45" s="50">
        <f t="shared" si="6"/>
        <v>-92266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7353778</v>
      </c>
      <c r="D6" s="23">
        <v>3766968</v>
      </c>
      <c r="E6" s="24">
        <v>409337</v>
      </c>
      <c r="F6" s="25">
        <v>-1650696</v>
      </c>
      <c r="G6" s="23">
        <v>-4331050</v>
      </c>
      <c r="H6" s="24">
        <v>-4331050</v>
      </c>
      <c r="I6" s="26">
        <v>-1983600</v>
      </c>
      <c r="J6" s="27">
        <v>651137</v>
      </c>
      <c r="K6" s="23">
        <v>428284</v>
      </c>
      <c r="L6" s="24">
        <v>205297</v>
      </c>
    </row>
    <row r="7" spans="1:12" x14ac:dyDescent="0.25">
      <c r="A7" s="28" t="s">
        <v>22</v>
      </c>
      <c r="B7" s="22" t="s">
        <v>9</v>
      </c>
      <c r="C7" s="23">
        <v>953060</v>
      </c>
      <c r="D7" s="23">
        <v>832997</v>
      </c>
      <c r="E7" s="24">
        <v>139290</v>
      </c>
      <c r="F7" s="25">
        <v>55847</v>
      </c>
      <c r="G7" s="23">
        <v>635182</v>
      </c>
      <c r="H7" s="24">
        <v>635182</v>
      </c>
      <c r="I7" s="26">
        <v>162857</v>
      </c>
      <c r="J7" s="27">
        <v>237615</v>
      </c>
      <c r="K7" s="23">
        <v>247409</v>
      </c>
      <c r="L7" s="24">
        <v>235944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-29</v>
      </c>
      <c r="F8" s="25">
        <v>0</v>
      </c>
      <c r="G8" s="23">
        <v>-29</v>
      </c>
      <c r="H8" s="24">
        <v>-29</v>
      </c>
      <c r="I8" s="26">
        <v>-544</v>
      </c>
      <c r="J8" s="27">
        <v>-30</v>
      </c>
      <c r="K8" s="23">
        <v>-31</v>
      </c>
      <c r="L8" s="24">
        <v>-33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-1232446</v>
      </c>
      <c r="D11" s="23">
        <v>-1232446</v>
      </c>
      <c r="E11" s="24">
        <v>-2290524</v>
      </c>
      <c r="F11" s="29">
        <v>740401</v>
      </c>
      <c r="G11" s="30">
        <v>-2290524</v>
      </c>
      <c r="H11" s="31">
        <v>-2290524</v>
      </c>
      <c r="I11" s="26">
        <v>-2290524</v>
      </c>
      <c r="J11" s="32">
        <v>9584</v>
      </c>
      <c r="K11" s="30">
        <v>10025</v>
      </c>
      <c r="L11" s="31">
        <v>10466</v>
      </c>
    </row>
    <row r="12" spans="1:12" x14ac:dyDescent="0.25">
      <c r="A12" s="28" t="s">
        <v>28</v>
      </c>
      <c r="B12" s="22" t="s">
        <v>19</v>
      </c>
      <c r="C12" s="23">
        <v>-10319</v>
      </c>
      <c r="D12" s="23">
        <v>-11109</v>
      </c>
      <c r="E12" s="24">
        <v>-11110</v>
      </c>
      <c r="F12" s="25">
        <v>-10687</v>
      </c>
      <c r="G12" s="23">
        <v>-11110</v>
      </c>
      <c r="H12" s="24">
        <v>-11110</v>
      </c>
      <c r="I12" s="26">
        <v>-11110</v>
      </c>
      <c r="J12" s="27">
        <v>-11621</v>
      </c>
      <c r="K12" s="23">
        <v>-12156</v>
      </c>
      <c r="L12" s="24">
        <v>-12690</v>
      </c>
    </row>
    <row r="13" spans="1:12" x14ac:dyDescent="0.25">
      <c r="A13" s="33" t="s">
        <v>29</v>
      </c>
      <c r="B13" s="34" t="s">
        <v>19</v>
      </c>
      <c r="C13" s="35">
        <f>SUM(C6:C12)</f>
        <v>7064073</v>
      </c>
      <c r="D13" s="35">
        <f t="shared" ref="D13:L13" si="0">SUM(D6:D12)</f>
        <v>3356410</v>
      </c>
      <c r="E13" s="36">
        <f t="shared" si="0"/>
        <v>-1753036</v>
      </c>
      <c r="F13" s="37">
        <f t="shared" si="0"/>
        <v>-865135</v>
      </c>
      <c r="G13" s="35">
        <f t="shared" si="0"/>
        <v>-5997531</v>
      </c>
      <c r="H13" s="36">
        <f t="shared" si="0"/>
        <v>-5997531</v>
      </c>
      <c r="I13" s="38">
        <f t="shared" si="0"/>
        <v>-4122921</v>
      </c>
      <c r="J13" s="39">
        <f t="shared" si="0"/>
        <v>886685</v>
      </c>
      <c r="K13" s="35">
        <f t="shared" si="0"/>
        <v>673531</v>
      </c>
      <c r="L13" s="36">
        <f t="shared" si="0"/>
        <v>438984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398789</v>
      </c>
      <c r="D17" s="23">
        <v>398789</v>
      </c>
      <c r="E17" s="24">
        <v>398789</v>
      </c>
      <c r="F17" s="29">
        <v>5091816</v>
      </c>
      <c r="G17" s="30">
        <v>398789</v>
      </c>
      <c r="H17" s="31">
        <v>398789</v>
      </c>
      <c r="I17" s="26">
        <v>2907597</v>
      </c>
      <c r="J17" s="32">
        <v>343202</v>
      </c>
      <c r="K17" s="30">
        <v>358994</v>
      </c>
      <c r="L17" s="31">
        <v>374785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398789</v>
      </c>
      <c r="D25" s="41">
        <f t="shared" ref="D25:L25" si="1">SUM(D15:D24)</f>
        <v>398789</v>
      </c>
      <c r="E25" s="42">
        <f t="shared" si="1"/>
        <v>398789</v>
      </c>
      <c r="F25" s="43">
        <f t="shared" si="1"/>
        <v>5091816</v>
      </c>
      <c r="G25" s="41">
        <f t="shared" si="1"/>
        <v>398789</v>
      </c>
      <c r="H25" s="42">
        <f t="shared" si="1"/>
        <v>398789</v>
      </c>
      <c r="I25" s="44">
        <f t="shared" si="1"/>
        <v>2907597</v>
      </c>
      <c r="J25" s="45">
        <f t="shared" si="1"/>
        <v>343202</v>
      </c>
      <c r="K25" s="41">
        <f t="shared" si="1"/>
        <v>358994</v>
      </c>
      <c r="L25" s="42">
        <f t="shared" si="1"/>
        <v>374785</v>
      </c>
    </row>
    <row r="26" spans="1:12" x14ac:dyDescent="0.25">
      <c r="A26" s="33" t="s">
        <v>42</v>
      </c>
      <c r="B26" s="34" t="s">
        <v>19</v>
      </c>
      <c r="C26" s="35">
        <f>+C13+C25</f>
        <v>7462862</v>
      </c>
      <c r="D26" s="35">
        <f t="shared" ref="D26:L26" si="2">+D13+D25</f>
        <v>3755199</v>
      </c>
      <c r="E26" s="36">
        <f t="shared" si="2"/>
        <v>-1354247</v>
      </c>
      <c r="F26" s="37">
        <f t="shared" si="2"/>
        <v>4226681</v>
      </c>
      <c r="G26" s="35">
        <f t="shared" si="2"/>
        <v>-5598742</v>
      </c>
      <c r="H26" s="36">
        <f t="shared" si="2"/>
        <v>-5598742</v>
      </c>
      <c r="I26" s="38">
        <f t="shared" si="2"/>
        <v>-1215324</v>
      </c>
      <c r="J26" s="39">
        <f t="shared" si="2"/>
        <v>1229887</v>
      </c>
      <c r="K26" s="35">
        <f t="shared" si="2"/>
        <v>1032525</v>
      </c>
      <c r="L26" s="36">
        <f t="shared" si="2"/>
        <v>813769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108973</v>
      </c>
      <c r="D32" s="23">
        <v>38878</v>
      </c>
      <c r="E32" s="24">
        <v>-21239</v>
      </c>
      <c r="F32" s="25">
        <v>38878</v>
      </c>
      <c r="G32" s="23">
        <v>-39982</v>
      </c>
      <c r="H32" s="24">
        <v>-39982</v>
      </c>
      <c r="I32" s="26">
        <v>-65422</v>
      </c>
      <c r="J32" s="27">
        <v>-22215</v>
      </c>
      <c r="K32" s="23">
        <v>-23250</v>
      </c>
      <c r="L32" s="24">
        <v>-24259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-1063474</v>
      </c>
      <c r="D35" s="23">
        <v>-1063474</v>
      </c>
      <c r="E35" s="24">
        <v>-1017014</v>
      </c>
      <c r="F35" s="25">
        <v>0</v>
      </c>
      <c r="G35" s="23">
        <v>-1017013</v>
      </c>
      <c r="H35" s="24">
        <v>-1017013</v>
      </c>
      <c r="I35" s="26">
        <v>-973403</v>
      </c>
      <c r="J35" s="27">
        <v>157836</v>
      </c>
      <c r="K35" s="23">
        <v>165092</v>
      </c>
      <c r="L35" s="24">
        <v>172357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-954501</v>
      </c>
      <c r="D37" s="35">
        <f t="shared" ref="D37:L37" si="3">SUM(D29:D36)</f>
        <v>-1024596</v>
      </c>
      <c r="E37" s="36">
        <f t="shared" si="3"/>
        <v>-1038253</v>
      </c>
      <c r="F37" s="37">
        <f t="shared" si="3"/>
        <v>38878</v>
      </c>
      <c r="G37" s="35">
        <f t="shared" si="3"/>
        <v>-1056995</v>
      </c>
      <c r="H37" s="36">
        <f t="shared" si="3"/>
        <v>-1056995</v>
      </c>
      <c r="I37" s="38">
        <f t="shared" si="3"/>
        <v>-1038825</v>
      </c>
      <c r="J37" s="39">
        <f t="shared" si="3"/>
        <v>135621</v>
      </c>
      <c r="K37" s="35">
        <f t="shared" si="3"/>
        <v>141842</v>
      </c>
      <c r="L37" s="36">
        <f t="shared" si="3"/>
        <v>148098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8330607</v>
      </c>
      <c r="D40" s="23">
        <v>5659030</v>
      </c>
      <c r="E40" s="24">
        <v>6146420</v>
      </c>
      <c r="F40" s="25">
        <v>6535980</v>
      </c>
      <c r="G40" s="23">
        <v>6146422</v>
      </c>
      <c r="H40" s="24">
        <v>6146422</v>
      </c>
      <c r="I40" s="26">
        <v>9265514</v>
      </c>
      <c r="J40" s="27">
        <v>6429156</v>
      </c>
      <c r="K40" s="23">
        <v>6724898</v>
      </c>
      <c r="L40" s="24">
        <v>7020793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8330607</v>
      </c>
      <c r="D43" s="41">
        <f t="shared" ref="D43:L43" si="4">SUM(D39:D42)</f>
        <v>5659030</v>
      </c>
      <c r="E43" s="42">
        <f t="shared" si="4"/>
        <v>6146420</v>
      </c>
      <c r="F43" s="43">
        <f t="shared" si="4"/>
        <v>6535980</v>
      </c>
      <c r="G43" s="41">
        <f t="shared" si="4"/>
        <v>6146422</v>
      </c>
      <c r="H43" s="42">
        <f t="shared" si="4"/>
        <v>6146422</v>
      </c>
      <c r="I43" s="43">
        <f t="shared" si="4"/>
        <v>9265514</v>
      </c>
      <c r="J43" s="45">
        <f t="shared" si="4"/>
        <v>6429156</v>
      </c>
      <c r="K43" s="41">
        <f t="shared" si="4"/>
        <v>6724898</v>
      </c>
      <c r="L43" s="42">
        <f t="shared" si="4"/>
        <v>7020793</v>
      </c>
    </row>
    <row r="44" spans="1:12" x14ac:dyDescent="0.25">
      <c r="A44" s="33" t="s">
        <v>61</v>
      </c>
      <c r="B44" s="34" t="s">
        <v>19</v>
      </c>
      <c r="C44" s="35">
        <f>+C37+C43</f>
        <v>7376106</v>
      </c>
      <c r="D44" s="35">
        <f t="shared" ref="D44:L44" si="5">+D37+D43</f>
        <v>4634434</v>
      </c>
      <c r="E44" s="36">
        <f t="shared" si="5"/>
        <v>5108167</v>
      </c>
      <c r="F44" s="37">
        <f t="shared" si="5"/>
        <v>6574858</v>
      </c>
      <c r="G44" s="35">
        <f t="shared" si="5"/>
        <v>5089427</v>
      </c>
      <c r="H44" s="36">
        <f t="shared" si="5"/>
        <v>5089427</v>
      </c>
      <c r="I44" s="38">
        <f t="shared" si="5"/>
        <v>8226689</v>
      </c>
      <c r="J44" s="39">
        <f t="shared" si="5"/>
        <v>6564777</v>
      </c>
      <c r="K44" s="35">
        <f t="shared" si="5"/>
        <v>6866740</v>
      </c>
      <c r="L44" s="36">
        <f t="shared" si="5"/>
        <v>7168891</v>
      </c>
    </row>
    <row r="45" spans="1:12" x14ac:dyDescent="0.25">
      <c r="A45" s="47" t="s">
        <v>62</v>
      </c>
      <c r="B45" s="48" t="s">
        <v>63</v>
      </c>
      <c r="C45" s="49">
        <f>+C26-C44</f>
        <v>86756</v>
      </c>
      <c r="D45" s="49">
        <f t="shared" ref="D45:L45" si="6">+D26-D44</f>
        <v>-879235</v>
      </c>
      <c r="E45" s="50">
        <f t="shared" si="6"/>
        <v>-6462414</v>
      </c>
      <c r="F45" s="51">
        <f t="shared" si="6"/>
        <v>-2348177</v>
      </c>
      <c r="G45" s="49">
        <f t="shared" si="6"/>
        <v>-10688169</v>
      </c>
      <c r="H45" s="50">
        <f t="shared" si="6"/>
        <v>-10688169</v>
      </c>
      <c r="I45" s="52">
        <f t="shared" si="6"/>
        <v>-9442013</v>
      </c>
      <c r="J45" s="53">
        <f t="shared" si="6"/>
        <v>-5334890</v>
      </c>
      <c r="K45" s="49">
        <f t="shared" si="6"/>
        <v>-5834215</v>
      </c>
      <c r="L45" s="50">
        <f t="shared" si="6"/>
        <v>-6355122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1600705</v>
      </c>
      <c r="D47" s="23">
        <v>-10613554</v>
      </c>
      <c r="E47" s="24">
        <v>-16951320</v>
      </c>
      <c r="F47" s="25">
        <v>-5974668</v>
      </c>
      <c r="G47" s="23">
        <v>-13058692</v>
      </c>
      <c r="H47" s="24">
        <v>-13058692</v>
      </c>
      <c r="I47" s="26">
        <v>-21782479</v>
      </c>
      <c r="J47" s="27">
        <v>-8795846</v>
      </c>
      <c r="K47" s="23">
        <v>-9454375</v>
      </c>
      <c r="L47" s="24">
        <v>-10134571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1600705</v>
      </c>
      <c r="D50" s="56">
        <f t="shared" ref="D50:L50" si="7">SUM(D47:D49)</f>
        <v>-10613554</v>
      </c>
      <c r="E50" s="57">
        <f t="shared" si="7"/>
        <v>-16951320</v>
      </c>
      <c r="F50" s="58">
        <f t="shared" si="7"/>
        <v>-5974668</v>
      </c>
      <c r="G50" s="56">
        <f t="shared" si="7"/>
        <v>-13058692</v>
      </c>
      <c r="H50" s="57">
        <f t="shared" si="7"/>
        <v>-13058692</v>
      </c>
      <c r="I50" s="59">
        <f t="shared" si="7"/>
        <v>-21782479</v>
      </c>
      <c r="J50" s="60">
        <f t="shared" si="7"/>
        <v>-8795846</v>
      </c>
      <c r="K50" s="56">
        <f t="shared" si="7"/>
        <v>-9454375</v>
      </c>
      <c r="L50" s="57">
        <f t="shared" si="7"/>
        <v>-10134571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-575000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75000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-500000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500000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500000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49130</v>
      </c>
      <c r="E6" s="24">
        <v>72638</v>
      </c>
      <c r="F6" s="25">
        <v>-14888001</v>
      </c>
      <c r="G6" s="23">
        <v>-15104155</v>
      </c>
      <c r="H6" s="24">
        <v>-15104155</v>
      </c>
      <c r="I6" s="26">
        <v>90165</v>
      </c>
      <c r="J6" s="27">
        <v>-13943379</v>
      </c>
      <c r="K6" s="23">
        <v>-14279631</v>
      </c>
      <c r="L6" s="24">
        <v>-14905490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2061426</v>
      </c>
      <c r="G7" s="23">
        <v>2015102</v>
      </c>
      <c r="H7" s="24">
        <v>2015102</v>
      </c>
      <c r="I7" s="26">
        <v>0</v>
      </c>
      <c r="J7" s="27">
        <v>2342950</v>
      </c>
      <c r="K7" s="23">
        <v>2145705</v>
      </c>
      <c r="L7" s="24">
        <v>2240116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-1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125442</v>
      </c>
      <c r="G11" s="30">
        <v>149304</v>
      </c>
      <c r="H11" s="31">
        <v>149304</v>
      </c>
      <c r="I11" s="26">
        <v>0</v>
      </c>
      <c r="J11" s="32">
        <v>22500</v>
      </c>
      <c r="K11" s="30">
        <v>23535</v>
      </c>
      <c r="L11" s="31">
        <v>24571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49130</v>
      </c>
      <c r="E13" s="36">
        <f t="shared" si="0"/>
        <v>72638</v>
      </c>
      <c r="F13" s="37">
        <f t="shared" si="0"/>
        <v>-12701133</v>
      </c>
      <c r="G13" s="35">
        <f t="shared" si="0"/>
        <v>-12939749</v>
      </c>
      <c r="H13" s="36">
        <f t="shared" si="0"/>
        <v>-12939749</v>
      </c>
      <c r="I13" s="38">
        <f t="shared" si="0"/>
        <v>90165</v>
      </c>
      <c r="J13" s="39">
        <f t="shared" si="0"/>
        <v>-11577929</v>
      </c>
      <c r="K13" s="35">
        <f t="shared" si="0"/>
        <v>-12110391</v>
      </c>
      <c r="L13" s="36">
        <f t="shared" si="0"/>
        <v>-12640804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762195</v>
      </c>
      <c r="D17" s="23">
        <v>1801693</v>
      </c>
      <c r="E17" s="24">
        <v>2078076</v>
      </c>
      <c r="F17" s="29">
        <v>0</v>
      </c>
      <c r="G17" s="30">
        <v>0</v>
      </c>
      <c r="H17" s="31">
        <v>0</v>
      </c>
      <c r="I17" s="26">
        <v>-140319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762195</v>
      </c>
      <c r="D25" s="41">
        <f t="shared" ref="D25:L25" si="1">SUM(D15:D24)</f>
        <v>1801693</v>
      </c>
      <c r="E25" s="42">
        <f t="shared" si="1"/>
        <v>2078076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-140319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762195</v>
      </c>
      <c r="D26" s="35">
        <f t="shared" ref="D26:L26" si="2">+D13+D25</f>
        <v>1850823</v>
      </c>
      <c r="E26" s="36">
        <f t="shared" si="2"/>
        <v>2150714</v>
      </c>
      <c r="F26" s="37">
        <f t="shared" si="2"/>
        <v>-12701133</v>
      </c>
      <c r="G26" s="35">
        <f t="shared" si="2"/>
        <v>-12939749</v>
      </c>
      <c r="H26" s="36">
        <f t="shared" si="2"/>
        <v>-12939749</v>
      </c>
      <c r="I26" s="38">
        <f t="shared" si="2"/>
        <v>-50154</v>
      </c>
      <c r="J26" s="39">
        <f t="shared" si="2"/>
        <v>-11577929</v>
      </c>
      <c r="K26" s="35">
        <f t="shared" si="2"/>
        <v>-12110391</v>
      </c>
      <c r="L26" s="36">
        <f t="shared" si="2"/>
        <v>-12640804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302114</v>
      </c>
      <c r="G35" s="23">
        <v>302114</v>
      </c>
      <c r="H35" s="24">
        <v>302114</v>
      </c>
      <c r="I35" s="26">
        <v>0</v>
      </c>
      <c r="J35" s="27">
        <v>552711</v>
      </c>
      <c r="K35" s="23">
        <v>578135</v>
      </c>
      <c r="L35" s="24">
        <v>603573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302114</v>
      </c>
      <c r="G37" s="35">
        <f t="shared" si="3"/>
        <v>302114</v>
      </c>
      <c r="H37" s="36">
        <f t="shared" si="3"/>
        <v>302114</v>
      </c>
      <c r="I37" s="38">
        <f t="shared" si="3"/>
        <v>0</v>
      </c>
      <c r="J37" s="39">
        <f t="shared" si="3"/>
        <v>552711</v>
      </c>
      <c r="K37" s="35">
        <f t="shared" si="3"/>
        <v>578135</v>
      </c>
      <c r="L37" s="36">
        <f t="shared" si="3"/>
        <v>603573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11452481</v>
      </c>
      <c r="E40" s="24">
        <v>13493430</v>
      </c>
      <c r="F40" s="25">
        <v>0</v>
      </c>
      <c r="G40" s="23">
        <v>0</v>
      </c>
      <c r="H40" s="24">
        <v>0</v>
      </c>
      <c r="I40" s="26">
        <v>13938657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11452481</v>
      </c>
      <c r="E43" s="42">
        <f t="shared" si="4"/>
        <v>13493430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13938657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11452481</v>
      </c>
      <c r="E44" s="36">
        <f t="shared" si="5"/>
        <v>13493430</v>
      </c>
      <c r="F44" s="37">
        <f t="shared" si="5"/>
        <v>302114</v>
      </c>
      <c r="G44" s="35">
        <f t="shared" si="5"/>
        <v>302114</v>
      </c>
      <c r="H44" s="36">
        <f t="shared" si="5"/>
        <v>302114</v>
      </c>
      <c r="I44" s="38">
        <f t="shared" si="5"/>
        <v>13938657</v>
      </c>
      <c r="J44" s="39">
        <f t="shared" si="5"/>
        <v>552711</v>
      </c>
      <c r="K44" s="35">
        <f t="shared" si="5"/>
        <v>578135</v>
      </c>
      <c r="L44" s="36">
        <f t="shared" si="5"/>
        <v>603573</v>
      </c>
    </row>
    <row r="45" spans="1:12" x14ac:dyDescent="0.25">
      <c r="A45" s="47" t="s">
        <v>62</v>
      </c>
      <c r="B45" s="48" t="s">
        <v>63</v>
      </c>
      <c r="C45" s="49">
        <f>+C26-C44</f>
        <v>762195</v>
      </c>
      <c r="D45" s="49">
        <f t="shared" ref="D45:L45" si="6">+D26-D44</f>
        <v>-9601658</v>
      </c>
      <c r="E45" s="50">
        <f t="shared" si="6"/>
        <v>-11342716</v>
      </c>
      <c r="F45" s="51">
        <f t="shared" si="6"/>
        <v>-13003247</v>
      </c>
      <c r="G45" s="49">
        <f t="shared" si="6"/>
        <v>-13241863</v>
      </c>
      <c r="H45" s="50">
        <f t="shared" si="6"/>
        <v>-13241863</v>
      </c>
      <c r="I45" s="52">
        <f t="shared" si="6"/>
        <v>-13988811</v>
      </c>
      <c r="J45" s="53">
        <f t="shared" si="6"/>
        <v>-12130640</v>
      </c>
      <c r="K45" s="49">
        <f t="shared" si="6"/>
        <v>-12688526</v>
      </c>
      <c r="L45" s="50">
        <f t="shared" si="6"/>
        <v>-13244377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-2705437</v>
      </c>
      <c r="E6" s="24">
        <v>-8856254</v>
      </c>
      <c r="F6" s="25">
        <v>-18362885</v>
      </c>
      <c r="G6" s="23">
        <v>-19493778</v>
      </c>
      <c r="H6" s="24">
        <v>-19493778</v>
      </c>
      <c r="I6" s="26">
        <v>-15071625</v>
      </c>
      <c r="J6" s="27">
        <v>-19283860</v>
      </c>
      <c r="K6" s="23">
        <v>-39349167</v>
      </c>
      <c r="L6" s="24">
        <v>-60111333</v>
      </c>
    </row>
    <row r="7" spans="1:12" x14ac:dyDescent="0.25">
      <c r="A7" s="28" t="s">
        <v>22</v>
      </c>
      <c r="B7" s="22" t="s">
        <v>9</v>
      </c>
      <c r="C7" s="23">
        <v>22709746</v>
      </c>
      <c r="D7" s="23">
        <v>28656333</v>
      </c>
      <c r="E7" s="24">
        <v>29426130</v>
      </c>
      <c r="F7" s="25">
        <v>6199740</v>
      </c>
      <c r="G7" s="23">
        <v>-6290273</v>
      </c>
      <c r="H7" s="24">
        <v>-6290273</v>
      </c>
      <c r="I7" s="26">
        <v>-1006003</v>
      </c>
      <c r="J7" s="27">
        <v>99570669</v>
      </c>
      <c r="K7" s="23">
        <v>98827059</v>
      </c>
      <c r="L7" s="24">
        <v>98044593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-61308</v>
      </c>
      <c r="E8" s="24">
        <v>-173298</v>
      </c>
      <c r="F8" s="25">
        <v>0</v>
      </c>
      <c r="G8" s="23">
        <v>0</v>
      </c>
      <c r="H8" s="24">
        <v>0</v>
      </c>
      <c r="I8" s="26">
        <v>-187360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-697811</v>
      </c>
      <c r="E10" s="24">
        <v>-1461409</v>
      </c>
      <c r="F10" s="25">
        <v>-3000000</v>
      </c>
      <c r="G10" s="23">
        <v>-3139000</v>
      </c>
      <c r="H10" s="24">
        <v>-3139000</v>
      </c>
      <c r="I10" s="26">
        <v>-2177779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507197</v>
      </c>
      <c r="E11" s="24">
        <v>1619188</v>
      </c>
      <c r="F11" s="29">
        <v>0</v>
      </c>
      <c r="G11" s="30">
        <v>0</v>
      </c>
      <c r="H11" s="31">
        <v>0</v>
      </c>
      <c r="I11" s="26">
        <v>2048115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-4887</v>
      </c>
      <c r="E12" s="24">
        <v>-4887</v>
      </c>
      <c r="F12" s="25">
        <v>0</v>
      </c>
      <c r="G12" s="23">
        <v>0</v>
      </c>
      <c r="H12" s="24">
        <v>0</v>
      </c>
      <c r="I12" s="26">
        <v>-4887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22709746</v>
      </c>
      <c r="D13" s="35">
        <f t="shared" ref="D13:L13" si="0">SUM(D6:D12)</f>
        <v>25694087</v>
      </c>
      <c r="E13" s="36">
        <f t="shared" si="0"/>
        <v>20549470</v>
      </c>
      <c r="F13" s="37">
        <f t="shared" si="0"/>
        <v>-15163145</v>
      </c>
      <c r="G13" s="35">
        <f t="shared" si="0"/>
        <v>-28923051</v>
      </c>
      <c r="H13" s="36">
        <f t="shared" si="0"/>
        <v>-28923051</v>
      </c>
      <c r="I13" s="38">
        <f t="shared" si="0"/>
        <v>-16399539</v>
      </c>
      <c r="J13" s="39">
        <f t="shared" si="0"/>
        <v>80286809</v>
      </c>
      <c r="K13" s="35">
        <f t="shared" si="0"/>
        <v>59477892</v>
      </c>
      <c r="L13" s="36">
        <f t="shared" si="0"/>
        <v>37933260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1582356</v>
      </c>
      <c r="D17" s="23">
        <v>18592024</v>
      </c>
      <c r="E17" s="24">
        <v>9025</v>
      </c>
      <c r="F17" s="29">
        <v>23273622</v>
      </c>
      <c r="G17" s="30">
        <v>23873622</v>
      </c>
      <c r="H17" s="31">
        <v>23873622</v>
      </c>
      <c r="I17" s="26">
        <v>12663142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1582356</v>
      </c>
      <c r="D25" s="41">
        <f t="shared" ref="D25:L25" si="1">SUM(D15:D24)</f>
        <v>18592024</v>
      </c>
      <c r="E25" s="42">
        <f t="shared" si="1"/>
        <v>9025</v>
      </c>
      <c r="F25" s="43">
        <f t="shared" si="1"/>
        <v>23273622</v>
      </c>
      <c r="G25" s="41">
        <f t="shared" si="1"/>
        <v>23873622</v>
      </c>
      <c r="H25" s="42">
        <f t="shared" si="1"/>
        <v>23873622</v>
      </c>
      <c r="I25" s="44">
        <f t="shared" si="1"/>
        <v>12663142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24292102</v>
      </c>
      <c r="D26" s="35">
        <f t="shared" ref="D26:L26" si="2">+D13+D25</f>
        <v>44286111</v>
      </c>
      <c r="E26" s="36">
        <f t="shared" si="2"/>
        <v>20558495</v>
      </c>
      <c r="F26" s="37">
        <f t="shared" si="2"/>
        <v>8110477</v>
      </c>
      <c r="G26" s="35">
        <f t="shared" si="2"/>
        <v>-5049429</v>
      </c>
      <c r="H26" s="36">
        <f t="shared" si="2"/>
        <v>-5049429</v>
      </c>
      <c r="I26" s="38">
        <f t="shared" si="2"/>
        <v>-3736397</v>
      </c>
      <c r="J26" s="39">
        <f t="shared" si="2"/>
        <v>80286809</v>
      </c>
      <c r="K26" s="35">
        <f t="shared" si="2"/>
        <v>59477892</v>
      </c>
      <c r="L26" s="36">
        <f t="shared" si="2"/>
        <v>37933260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-2763</v>
      </c>
      <c r="E31" s="24">
        <v>-6238</v>
      </c>
      <c r="F31" s="25">
        <v>0</v>
      </c>
      <c r="G31" s="23">
        <v>0</v>
      </c>
      <c r="H31" s="24">
        <v>0</v>
      </c>
      <c r="I31" s="26">
        <v>-7269</v>
      </c>
      <c r="J31" s="27">
        <v>5361801</v>
      </c>
      <c r="K31" s="23">
        <v>5361801</v>
      </c>
      <c r="L31" s="24">
        <v>5361801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1050262</v>
      </c>
      <c r="E32" s="24">
        <v>2907098</v>
      </c>
      <c r="F32" s="25">
        <v>-3000002</v>
      </c>
      <c r="G32" s="23">
        <v>-3339002</v>
      </c>
      <c r="H32" s="24">
        <v>-3339002</v>
      </c>
      <c r="I32" s="26">
        <v>2102762</v>
      </c>
      <c r="J32" s="27">
        <v>-1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535640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1276511</v>
      </c>
      <c r="E35" s="24">
        <v>2781281</v>
      </c>
      <c r="F35" s="25">
        <v>1571727</v>
      </c>
      <c r="G35" s="23">
        <v>1571727</v>
      </c>
      <c r="H35" s="24">
        <v>1571727</v>
      </c>
      <c r="I35" s="26">
        <v>4359350</v>
      </c>
      <c r="J35" s="27">
        <v>22477830</v>
      </c>
      <c r="K35" s="23">
        <v>22477830</v>
      </c>
      <c r="L35" s="24">
        <v>22477830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2324010</v>
      </c>
      <c r="E37" s="36">
        <f t="shared" si="3"/>
        <v>5682141</v>
      </c>
      <c r="F37" s="37">
        <f t="shared" si="3"/>
        <v>-1428275</v>
      </c>
      <c r="G37" s="35">
        <f t="shared" si="3"/>
        <v>-1767275</v>
      </c>
      <c r="H37" s="36">
        <f t="shared" si="3"/>
        <v>-1767275</v>
      </c>
      <c r="I37" s="38">
        <f t="shared" si="3"/>
        <v>6990483</v>
      </c>
      <c r="J37" s="39">
        <f t="shared" si="3"/>
        <v>27839630</v>
      </c>
      <c r="K37" s="35">
        <f t="shared" si="3"/>
        <v>27839631</v>
      </c>
      <c r="L37" s="36">
        <f t="shared" si="3"/>
        <v>27839631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2324010</v>
      </c>
      <c r="E44" s="36">
        <f t="shared" si="5"/>
        <v>5682141</v>
      </c>
      <c r="F44" s="37">
        <f t="shared" si="5"/>
        <v>-1428275</v>
      </c>
      <c r="G44" s="35">
        <f t="shared" si="5"/>
        <v>-1767275</v>
      </c>
      <c r="H44" s="36">
        <f t="shared" si="5"/>
        <v>-1767275</v>
      </c>
      <c r="I44" s="38">
        <f t="shared" si="5"/>
        <v>6990483</v>
      </c>
      <c r="J44" s="39">
        <f t="shared" si="5"/>
        <v>27839630</v>
      </c>
      <c r="K44" s="35">
        <f t="shared" si="5"/>
        <v>27839631</v>
      </c>
      <c r="L44" s="36">
        <f t="shared" si="5"/>
        <v>27839631</v>
      </c>
    </row>
    <row r="45" spans="1:12" x14ac:dyDescent="0.25">
      <c r="A45" s="47" t="s">
        <v>62</v>
      </c>
      <c r="B45" s="48" t="s">
        <v>63</v>
      </c>
      <c r="C45" s="49">
        <f>+C26-C44</f>
        <v>24292102</v>
      </c>
      <c r="D45" s="49">
        <f t="shared" ref="D45:L45" si="6">+D26-D44</f>
        <v>41962101</v>
      </c>
      <c r="E45" s="50">
        <f t="shared" si="6"/>
        <v>14876354</v>
      </c>
      <c r="F45" s="51">
        <f t="shared" si="6"/>
        <v>9538752</v>
      </c>
      <c r="G45" s="49">
        <f t="shared" si="6"/>
        <v>-3282154</v>
      </c>
      <c r="H45" s="50">
        <f t="shared" si="6"/>
        <v>-3282154</v>
      </c>
      <c r="I45" s="52">
        <f t="shared" si="6"/>
        <v>-10726880</v>
      </c>
      <c r="J45" s="53">
        <f t="shared" si="6"/>
        <v>52447179</v>
      </c>
      <c r="K45" s="49">
        <f t="shared" si="6"/>
        <v>31638261</v>
      </c>
      <c r="L45" s="50">
        <f t="shared" si="6"/>
        <v>10093629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-13481350</v>
      </c>
      <c r="E47" s="24">
        <v>-35876598</v>
      </c>
      <c r="F47" s="25">
        <v>-7833466</v>
      </c>
      <c r="G47" s="23">
        <v>1391116897</v>
      </c>
      <c r="H47" s="24">
        <v>1391116897</v>
      </c>
      <c r="I47" s="26">
        <v>-66003641</v>
      </c>
      <c r="J47" s="27">
        <v>1298397645</v>
      </c>
      <c r="K47" s="23">
        <v>1277588728</v>
      </c>
      <c r="L47" s="24">
        <v>1256044096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-13481350</v>
      </c>
      <c r="E50" s="57">
        <f t="shared" si="7"/>
        <v>-35876598</v>
      </c>
      <c r="F50" s="58">
        <f t="shared" si="7"/>
        <v>-7833466</v>
      </c>
      <c r="G50" s="56">
        <f t="shared" si="7"/>
        <v>1391116897</v>
      </c>
      <c r="H50" s="57">
        <f t="shared" si="7"/>
        <v>1391116897</v>
      </c>
      <c r="I50" s="59">
        <f t="shared" si="7"/>
        <v>-66003641</v>
      </c>
      <c r="J50" s="60">
        <f t="shared" si="7"/>
        <v>1298397645</v>
      </c>
      <c r="K50" s="56">
        <f t="shared" si="7"/>
        <v>1277588728</v>
      </c>
      <c r="L50" s="57">
        <f t="shared" si="7"/>
        <v>1256044096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300607672</v>
      </c>
      <c r="D6" s="23">
        <v>376636871</v>
      </c>
      <c r="E6" s="24">
        <v>460571914</v>
      </c>
      <c r="F6" s="25">
        <v>59130860</v>
      </c>
      <c r="G6" s="23">
        <v>50767501</v>
      </c>
      <c r="H6" s="24">
        <v>50767501</v>
      </c>
      <c r="I6" s="26">
        <v>549337237</v>
      </c>
      <c r="J6" s="27">
        <v>222773508</v>
      </c>
      <c r="K6" s="23">
        <v>446906076</v>
      </c>
      <c r="L6" s="24">
        <v>672259129</v>
      </c>
    </row>
    <row r="7" spans="1:12" x14ac:dyDescent="0.25">
      <c r="A7" s="28" t="s">
        <v>22</v>
      </c>
      <c r="B7" s="22" t="s">
        <v>9</v>
      </c>
      <c r="C7" s="23">
        <v>103118822</v>
      </c>
      <c r="D7" s="23">
        <v>107668405</v>
      </c>
      <c r="E7" s="24">
        <v>105604864</v>
      </c>
      <c r="F7" s="25">
        <v>28521581</v>
      </c>
      <c r="G7" s="23">
        <v>61198637</v>
      </c>
      <c r="H7" s="24">
        <v>61198637</v>
      </c>
      <c r="I7" s="26">
        <v>67740789</v>
      </c>
      <c r="J7" s="27">
        <v>57935918</v>
      </c>
      <c r="K7" s="23">
        <v>77810102</v>
      </c>
      <c r="L7" s="24">
        <v>98181122</v>
      </c>
    </row>
    <row r="8" spans="1:12" x14ac:dyDescent="0.25">
      <c r="A8" s="28" t="s">
        <v>23</v>
      </c>
      <c r="B8" s="22" t="s">
        <v>9</v>
      </c>
      <c r="C8" s="23">
        <v>3382</v>
      </c>
      <c r="D8" s="23">
        <v>3287</v>
      </c>
      <c r="E8" s="24">
        <v>3287</v>
      </c>
      <c r="F8" s="25">
        <v>0</v>
      </c>
      <c r="G8" s="23">
        <v>0</v>
      </c>
      <c r="H8" s="24">
        <v>0</v>
      </c>
      <c r="I8" s="26">
        <v>27028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-3230907</v>
      </c>
      <c r="D10" s="23">
        <v>-3507356</v>
      </c>
      <c r="E10" s="24">
        <v>18499706</v>
      </c>
      <c r="F10" s="25">
        <v>-1305144</v>
      </c>
      <c r="G10" s="23">
        <v>-1571488</v>
      </c>
      <c r="H10" s="24">
        <v>-1571488</v>
      </c>
      <c r="I10" s="26">
        <v>17296412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2443979</v>
      </c>
      <c r="D11" s="23">
        <v>2764087</v>
      </c>
      <c r="E11" s="24">
        <v>2952634</v>
      </c>
      <c r="F11" s="29">
        <v>0</v>
      </c>
      <c r="G11" s="30">
        <v>55152</v>
      </c>
      <c r="H11" s="31">
        <v>55152</v>
      </c>
      <c r="I11" s="26">
        <v>3421408</v>
      </c>
      <c r="J11" s="32">
        <v>61548</v>
      </c>
      <c r="K11" s="30">
        <v>125868</v>
      </c>
      <c r="L11" s="31">
        <v>322224</v>
      </c>
    </row>
    <row r="12" spans="1:12" x14ac:dyDescent="0.25">
      <c r="A12" s="28" t="s">
        <v>28</v>
      </c>
      <c r="B12" s="22" t="s">
        <v>19</v>
      </c>
      <c r="C12" s="23">
        <v>-161335</v>
      </c>
      <c r="D12" s="23">
        <v>-177613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402781613</v>
      </c>
      <c r="D13" s="35">
        <f t="shared" ref="D13:L13" si="0">SUM(D6:D12)</f>
        <v>483387681</v>
      </c>
      <c r="E13" s="36">
        <f t="shared" si="0"/>
        <v>587632405</v>
      </c>
      <c r="F13" s="37">
        <f t="shared" si="0"/>
        <v>86347297</v>
      </c>
      <c r="G13" s="35">
        <f t="shared" si="0"/>
        <v>110449802</v>
      </c>
      <c r="H13" s="36">
        <f t="shared" si="0"/>
        <v>110449802</v>
      </c>
      <c r="I13" s="38">
        <f t="shared" si="0"/>
        <v>637822874</v>
      </c>
      <c r="J13" s="39">
        <f t="shared" si="0"/>
        <v>280770974</v>
      </c>
      <c r="K13" s="35">
        <f t="shared" si="0"/>
        <v>524842046</v>
      </c>
      <c r="L13" s="36">
        <f t="shared" si="0"/>
        <v>770762475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-60000</v>
      </c>
      <c r="F16" s="25">
        <v>0</v>
      </c>
      <c r="G16" s="23">
        <v>0</v>
      </c>
      <c r="H16" s="24">
        <v>0</v>
      </c>
      <c r="I16" s="26">
        <v>-60000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475052</v>
      </c>
      <c r="D17" s="23">
        <v>-2741150</v>
      </c>
      <c r="E17" s="24">
        <v>-3976964</v>
      </c>
      <c r="F17" s="29">
        <v>32160912</v>
      </c>
      <c r="G17" s="30">
        <v>35430441</v>
      </c>
      <c r="H17" s="31">
        <v>35430441</v>
      </c>
      <c r="I17" s="26">
        <v>-3535502</v>
      </c>
      <c r="J17" s="32">
        <v>29650618</v>
      </c>
      <c r="K17" s="30">
        <v>25125946</v>
      </c>
      <c r="L17" s="31">
        <v>29183806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3156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475052</v>
      </c>
      <c r="D25" s="41">
        <f t="shared" ref="D25:L25" si="1">SUM(D15:D24)</f>
        <v>-2741150</v>
      </c>
      <c r="E25" s="42">
        <f t="shared" si="1"/>
        <v>-4036964</v>
      </c>
      <c r="F25" s="43">
        <f t="shared" si="1"/>
        <v>32160912</v>
      </c>
      <c r="G25" s="41">
        <f t="shared" si="1"/>
        <v>35430441</v>
      </c>
      <c r="H25" s="42">
        <f t="shared" si="1"/>
        <v>35430441</v>
      </c>
      <c r="I25" s="44">
        <f t="shared" si="1"/>
        <v>-3592346</v>
      </c>
      <c r="J25" s="45">
        <f t="shared" si="1"/>
        <v>29650618</v>
      </c>
      <c r="K25" s="41">
        <f t="shared" si="1"/>
        <v>25125946</v>
      </c>
      <c r="L25" s="42">
        <f t="shared" si="1"/>
        <v>29183806</v>
      </c>
    </row>
    <row r="26" spans="1:12" x14ac:dyDescent="0.25">
      <c r="A26" s="33" t="s">
        <v>42</v>
      </c>
      <c r="B26" s="34" t="s">
        <v>19</v>
      </c>
      <c r="C26" s="35">
        <f>+C13+C25</f>
        <v>403256665</v>
      </c>
      <c r="D26" s="35">
        <f t="shared" ref="D26:L26" si="2">+D13+D25</f>
        <v>480646531</v>
      </c>
      <c r="E26" s="36">
        <f t="shared" si="2"/>
        <v>583595441</v>
      </c>
      <c r="F26" s="37">
        <f t="shared" si="2"/>
        <v>118508209</v>
      </c>
      <c r="G26" s="35">
        <f t="shared" si="2"/>
        <v>145880243</v>
      </c>
      <c r="H26" s="36">
        <f t="shared" si="2"/>
        <v>145880243</v>
      </c>
      <c r="I26" s="38">
        <f t="shared" si="2"/>
        <v>634230528</v>
      </c>
      <c r="J26" s="39">
        <f t="shared" si="2"/>
        <v>310421592</v>
      </c>
      <c r="K26" s="35">
        <f t="shared" si="2"/>
        <v>549967992</v>
      </c>
      <c r="L26" s="36">
        <f t="shared" si="2"/>
        <v>799946281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-38121</v>
      </c>
      <c r="D31" s="23">
        <v>-51715</v>
      </c>
      <c r="E31" s="24">
        <v>2183441</v>
      </c>
      <c r="F31" s="25">
        <v>2977630</v>
      </c>
      <c r="G31" s="23">
        <v>8036706</v>
      </c>
      <c r="H31" s="24">
        <v>8036706</v>
      </c>
      <c r="I31" s="26">
        <v>3180959</v>
      </c>
      <c r="J31" s="27">
        <v>8025521</v>
      </c>
      <c r="K31" s="23">
        <v>8025521</v>
      </c>
      <c r="L31" s="24">
        <v>8025521</v>
      </c>
    </row>
    <row r="32" spans="1:12" x14ac:dyDescent="0.25">
      <c r="A32" s="28" t="s">
        <v>48</v>
      </c>
      <c r="B32" s="22" t="s">
        <v>49</v>
      </c>
      <c r="C32" s="23">
        <v>-1221933</v>
      </c>
      <c r="D32" s="23">
        <v>-300915</v>
      </c>
      <c r="E32" s="24">
        <v>2192874</v>
      </c>
      <c r="F32" s="25">
        <v>126907320</v>
      </c>
      <c r="G32" s="23">
        <v>3446358</v>
      </c>
      <c r="H32" s="24">
        <v>3446358</v>
      </c>
      <c r="I32" s="26">
        <v>8719578</v>
      </c>
      <c r="J32" s="27">
        <v>1021589</v>
      </c>
      <c r="K32" s="23">
        <v>1229057</v>
      </c>
      <c r="L32" s="24">
        <v>2006934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181587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-278506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20341359</v>
      </c>
      <c r="D35" s="23">
        <v>21091345</v>
      </c>
      <c r="E35" s="24">
        <v>12345789</v>
      </c>
      <c r="F35" s="25">
        <v>4337808</v>
      </c>
      <c r="G35" s="23">
        <v>-21768347</v>
      </c>
      <c r="H35" s="24">
        <v>-21768347</v>
      </c>
      <c r="I35" s="26">
        <v>8636562</v>
      </c>
      <c r="J35" s="27">
        <v>4145076</v>
      </c>
      <c r="K35" s="23">
        <v>8476692</v>
      </c>
      <c r="L35" s="24">
        <v>12916596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19081305</v>
      </c>
      <c r="D37" s="35">
        <f t="shared" ref="D37:L37" si="3">SUM(D29:D36)</f>
        <v>20738715</v>
      </c>
      <c r="E37" s="36">
        <f t="shared" si="3"/>
        <v>16722104</v>
      </c>
      <c r="F37" s="37">
        <f t="shared" si="3"/>
        <v>134222758</v>
      </c>
      <c r="G37" s="35">
        <f t="shared" si="3"/>
        <v>-10285283</v>
      </c>
      <c r="H37" s="36">
        <f t="shared" si="3"/>
        <v>-10285283</v>
      </c>
      <c r="I37" s="38">
        <f t="shared" si="3"/>
        <v>20440180</v>
      </c>
      <c r="J37" s="39">
        <f t="shared" si="3"/>
        <v>13192186</v>
      </c>
      <c r="K37" s="35">
        <f t="shared" si="3"/>
        <v>17731270</v>
      </c>
      <c r="L37" s="36">
        <f t="shared" si="3"/>
        <v>22949051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19081305</v>
      </c>
      <c r="D44" s="35">
        <f t="shared" ref="D44:L44" si="5">+D37+D43</f>
        <v>20738715</v>
      </c>
      <c r="E44" s="36">
        <f t="shared" si="5"/>
        <v>16722104</v>
      </c>
      <c r="F44" s="37">
        <f t="shared" si="5"/>
        <v>134222758</v>
      </c>
      <c r="G44" s="35">
        <f t="shared" si="5"/>
        <v>-10285283</v>
      </c>
      <c r="H44" s="36">
        <f t="shared" si="5"/>
        <v>-10285283</v>
      </c>
      <c r="I44" s="38">
        <f t="shared" si="5"/>
        <v>20440180</v>
      </c>
      <c r="J44" s="39">
        <f t="shared" si="5"/>
        <v>13192186</v>
      </c>
      <c r="K44" s="35">
        <f t="shared" si="5"/>
        <v>17731270</v>
      </c>
      <c r="L44" s="36">
        <f t="shared" si="5"/>
        <v>22949051</v>
      </c>
    </row>
    <row r="45" spans="1:12" x14ac:dyDescent="0.25">
      <c r="A45" s="47" t="s">
        <v>62</v>
      </c>
      <c r="B45" s="48" t="s">
        <v>63</v>
      </c>
      <c r="C45" s="49">
        <f>+C26-C44</f>
        <v>384175360</v>
      </c>
      <c r="D45" s="49">
        <f t="shared" ref="D45:L45" si="6">+D26-D44</f>
        <v>459907816</v>
      </c>
      <c r="E45" s="50">
        <f t="shared" si="6"/>
        <v>566873337</v>
      </c>
      <c r="F45" s="51">
        <f t="shared" si="6"/>
        <v>-15714549</v>
      </c>
      <c r="G45" s="49">
        <f t="shared" si="6"/>
        <v>156165526</v>
      </c>
      <c r="H45" s="50">
        <f t="shared" si="6"/>
        <v>156165526</v>
      </c>
      <c r="I45" s="52">
        <f t="shared" si="6"/>
        <v>613790348</v>
      </c>
      <c r="J45" s="53">
        <f t="shared" si="6"/>
        <v>297229406</v>
      </c>
      <c r="K45" s="49">
        <f t="shared" si="6"/>
        <v>532236722</v>
      </c>
      <c r="L45" s="50">
        <f t="shared" si="6"/>
        <v>776997230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76292996</v>
      </c>
      <c r="E47" s="24">
        <v>119863643</v>
      </c>
      <c r="F47" s="25">
        <v>61215908</v>
      </c>
      <c r="G47" s="23">
        <v>55920655</v>
      </c>
      <c r="H47" s="24">
        <v>55920655</v>
      </c>
      <c r="I47" s="26">
        <v>202722284</v>
      </c>
      <c r="J47" s="27">
        <v>234179952</v>
      </c>
      <c r="K47" s="23">
        <v>469187268</v>
      </c>
      <c r="L47" s="24">
        <v>713947776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76292996</v>
      </c>
      <c r="E50" s="57">
        <f t="shared" si="7"/>
        <v>119863643</v>
      </c>
      <c r="F50" s="58">
        <f t="shared" si="7"/>
        <v>61215908</v>
      </c>
      <c r="G50" s="56">
        <f t="shared" si="7"/>
        <v>55920655</v>
      </c>
      <c r="H50" s="57">
        <f t="shared" si="7"/>
        <v>55920655</v>
      </c>
      <c r="I50" s="59">
        <f t="shared" si="7"/>
        <v>202722284</v>
      </c>
      <c r="J50" s="60">
        <f t="shared" si="7"/>
        <v>234179952</v>
      </c>
      <c r="K50" s="56">
        <f t="shared" si="7"/>
        <v>469187268</v>
      </c>
      <c r="L50" s="57">
        <f t="shared" si="7"/>
        <v>713947776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4940024</v>
      </c>
      <c r="E6" s="24">
        <v>29275759</v>
      </c>
      <c r="F6" s="25">
        <v>29755169</v>
      </c>
      <c r="G6" s="23">
        <v>29829013</v>
      </c>
      <c r="H6" s="24">
        <v>29829013</v>
      </c>
      <c r="I6" s="26">
        <v>57536024</v>
      </c>
      <c r="J6" s="27">
        <v>14801074</v>
      </c>
      <c r="K6" s="23">
        <v>22601502</v>
      </c>
      <c r="L6" s="24">
        <v>22750040</v>
      </c>
    </row>
    <row r="7" spans="1:12" x14ac:dyDescent="0.25">
      <c r="A7" s="28" t="s">
        <v>22</v>
      </c>
      <c r="B7" s="22" t="s">
        <v>9</v>
      </c>
      <c r="C7" s="23">
        <v>23552975</v>
      </c>
      <c r="D7" s="23">
        <v>28671112</v>
      </c>
      <c r="E7" s="24">
        <v>8282016</v>
      </c>
      <c r="F7" s="25">
        <v>12665156</v>
      </c>
      <c r="G7" s="23">
        <v>12665156</v>
      </c>
      <c r="H7" s="24">
        <v>12665156</v>
      </c>
      <c r="I7" s="26">
        <v>18068911</v>
      </c>
      <c r="J7" s="27">
        <v>-703615</v>
      </c>
      <c r="K7" s="23">
        <v>-951858</v>
      </c>
      <c r="L7" s="24">
        <v>-1328054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-534558</v>
      </c>
      <c r="E10" s="24">
        <v>-2127071</v>
      </c>
      <c r="F10" s="25">
        <v>0</v>
      </c>
      <c r="G10" s="23">
        <v>-125000</v>
      </c>
      <c r="H10" s="24">
        <v>-125000</v>
      </c>
      <c r="I10" s="26">
        <v>-3890598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89728</v>
      </c>
      <c r="F11" s="29">
        <v>0</v>
      </c>
      <c r="G11" s="30">
        <v>0</v>
      </c>
      <c r="H11" s="31">
        <v>0</v>
      </c>
      <c r="I11" s="26">
        <v>89727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-207193</v>
      </c>
      <c r="E12" s="24">
        <v>0</v>
      </c>
      <c r="F12" s="25">
        <v>0</v>
      </c>
      <c r="G12" s="23">
        <v>0</v>
      </c>
      <c r="H12" s="24">
        <v>0</v>
      </c>
      <c r="I12" s="26">
        <v>17886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23552975</v>
      </c>
      <c r="D13" s="35">
        <f t="shared" ref="D13:L13" si="0">SUM(D6:D12)</f>
        <v>32869385</v>
      </c>
      <c r="E13" s="36">
        <f t="shared" si="0"/>
        <v>35520432</v>
      </c>
      <c r="F13" s="37">
        <f t="shared" si="0"/>
        <v>42420325</v>
      </c>
      <c r="G13" s="35">
        <f t="shared" si="0"/>
        <v>42369169</v>
      </c>
      <c r="H13" s="36">
        <f t="shared" si="0"/>
        <v>42369169</v>
      </c>
      <c r="I13" s="38">
        <f t="shared" si="0"/>
        <v>71821950</v>
      </c>
      <c r="J13" s="39">
        <f t="shared" si="0"/>
        <v>14097459</v>
      </c>
      <c r="K13" s="35">
        <f t="shared" si="0"/>
        <v>21649644</v>
      </c>
      <c r="L13" s="36">
        <f t="shared" si="0"/>
        <v>21421986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-597414</v>
      </c>
      <c r="F17" s="29">
        <v>-745044</v>
      </c>
      <c r="G17" s="30">
        <v>-673339</v>
      </c>
      <c r="H17" s="31">
        <v>-673339</v>
      </c>
      <c r="I17" s="26">
        <v>-2565750</v>
      </c>
      <c r="J17" s="32">
        <v>5609327</v>
      </c>
      <c r="K17" s="30">
        <v>-749561</v>
      </c>
      <c r="L17" s="31">
        <v>-757055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-597414</v>
      </c>
      <c r="F25" s="43">
        <f t="shared" si="1"/>
        <v>-745044</v>
      </c>
      <c r="G25" s="41">
        <f t="shared" si="1"/>
        <v>-673339</v>
      </c>
      <c r="H25" s="42">
        <f t="shared" si="1"/>
        <v>-673339</v>
      </c>
      <c r="I25" s="44">
        <f t="shared" si="1"/>
        <v>-2565750</v>
      </c>
      <c r="J25" s="45">
        <f t="shared" si="1"/>
        <v>5609327</v>
      </c>
      <c r="K25" s="41">
        <f t="shared" si="1"/>
        <v>-749561</v>
      </c>
      <c r="L25" s="42">
        <f t="shared" si="1"/>
        <v>-757055</v>
      </c>
    </row>
    <row r="26" spans="1:12" x14ac:dyDescent="0.25">
      <c r="A26" s="33" t="s">
        <v>42</v>
      </c>
      <c r="B26" s="34" t="s">
        <v>19</v>
      </c>
      <c r="C26" s="35">
        <f>+C13+C25</f>
        <v>23552975</v>
      </c>
      <c r="D26" s="35">
        <f t="shared" ref="D26:L26" si="2">+D13+D25</f>
        <v>32869385</v>
      </c>
      <c r="E26" s="36">
        <f t="shared" si="2"/>
        <v>34923018</v>
      </c>
      <c r="F26" s="37">
        <f t="shared" si="2"/>
        <v>41675281</v>
      </c>
      <c r="G26" s="35">
        <f t="shared" si="2"/>
        <v>41695830</v>
      </c>
      <c r="H26" s="36">
        <f t="shared" si="2"/>
        <v>41695830</v>
      </c>
      <c r="I26" s="38">
        <f t="shared" si="2"/>
        <v>69256200</v>
      </c>
      <c r="J26" s="39">
        <f t="shared" si="2"/>
        <v>19706786</v>
      </c>
      <c r="K26" s="35">
        <f t="shared" si="2"/>
        <v>20900083</v>
      </c>
      <c r="L26" s="36">
        <f t="shared" si="2"/>
        <v>20664931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-18438</v>
      </c>
      <c r="E31" s="24">
        <v>-100446</v>
      </c>
      <c r="F31" s="25">
        <v>0</v>
      </c>
      <c r="G31" s="23">
        <v>0</v>
      </c>
      <c r="H31" s="24">
        <v>0</v>
      </c>
      <c r="I31" s="26">
        <v>-174536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-2767</v>
      </c>
      <c r="E32" s="24">
        <v>-812020</v>
      </c>
      <c r="F32" s="25">
        <v>160134</v>
      </c>
      <c r="G32" s="23">
        <v>20134</v>
      </c>
      <c r="H32" s="24">
        <v>20134</v>
      </c>
      <c r="I32" s="26">
        <v>-472142</v>
      </c>
      <c r="J32" s="27">
        <v>-3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30344</v>
      </c>
      <c r="D33" s="23">
        <v>653</v>
      </c>
      <c r="E33" s="24">
        <v>653</v>
      </c>
      <c r="F33" s="25">
        <v>-3138516</v>
      </c>
      <c r="G33" s="23">
        <v>-3138516</v>
      </c>
      <c r="H33" s="24">
        <v>-3138516</v>
      </c>
      <c r="I33" s="26">
        <v>653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9218552</v>
      </c>
      <c r="E35" s="24">
        <v>10725271</v>
      </c>
      <c r="F35" s="25">
        <v>8065068</v>
      </c>
      <c r="G35" s="23">
        <v>8065068</v>
      </c>
      <c r="H35" s="24">
        <v>8065068</v>
      </c>
      <c r="I35" s="26">
        <v>12058807</v>
      </c>
      <c r="J35" s="27">
        <v>4609132</v>
      </c>
      <c r="K35" s="23">
        <v>4816542</v>
      </c>
      <c r="L35" s="24">
        <v>4744075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30344</v>
      </c>
      <c r="D37" s="35">
        <f t="shared" ref="D37:L37" si="3">SUM(D29:D36)</f>
        <v>9198000</v>
      </c>
      <c r="E37" s="36">
        <f t="shared" si="3"/>
        <v>9813458</v>
      </c>
      <c r="F37" s="37">
        <f t="shared" si="3"/>
        <v>5086686</v>
      </c>
      <c r="G37" s="35">
        <f t="shared" si="3"/>
        <v>4946686</v>
      </c>
      <c r="H37" s="36">
        <f t="shared" si="3"/>
        <v>4946686</v>
      </c>
      <c r="I37" s="38">
        <f t="shared" si="3"/>
        <v>11412782</v>
      </c>
      <c r="J37" s="39">
        <f t="shared" si="3"/>
        <v>4609129</v>
      </c>
      <c r="K37" s="35">
        <f t="shared" si="3"/>
        <v>4816542</v>
      </c>
      <c r="L37" s="36">
        <f t="shared" si="3"/>
        <v>4744075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30344</v>
      </c>
      <c r="D44" s="35">
        <f t="shared" ref="D44:L44" si="5">+D37+D43</f>
        <v>9198000</v>
      </c>
      <c r="E44" s="36">
        <f t="shared" si="5"/>
        <v>9813458</v>
      </c>
      <c r="F44" s="37">
        <f t="shared" si="5"/>
        <v>5086686</v>
      </c>
      <c r="G44" s="35">
        <f t="shared" si="5"/>
        <v>4946686</v>
      </c>
      <c r="H44" s="36">
        <f t="shared" si="5"/>
        <v>4946686</v>
      </c>
      <c r="I44" s="38">
        <f t="shared" si="5"/>
        <v>11412782</v>
      </c>
      <c r="J44" s="39">
        <f t="shared" si="5"/>
        <v>4609129</v>
      </c>
      <c r="K44" s="35">
        <f t="shared" si="5"/>
        <v>4816542</v>
      </c>
      <c r="L44" s="36">
        <f t="shared" si="5"/>
        <v>4744075</v>
      </c>
    </row>
    <row r="45" spans="1:12" x14ac:dyDescent="0.25">
      <c r="A45" s="47" t="s">
        <v>62</v>
      </c>
      <c r="B45" s="48" t="s">
        <v>63</v>
      </c>
      <c r="C45" s="49">
        <f>+C26-C44</f>
        <v>23522631</v>
      </c>
      <c r="D45" s="49">
        <f t="shared" ref="D45:L45" si="6">+D26-D44</f>
        <v>23671385</v>
      </c>
      <c r="E45" s="50">
        <f t="shared" si="6"/>
        <v>25109560</v>
      </c>
      <c r="F45" s="51">
        <f t="shared" si="6"/>
        <v>36588595</v>
      </c>
      <c r="G45" s="49">
        <f t="shared" si="6"/>
        <v>36749144</v>
      </c>
      <c r="H45" s="50">
        <f t="shared" si="6"/>
        <v>36749144</v>
      </c>
      <c r="I45" s="52">
        <f t="shared" si="6"/>
        <v>57843418</v>
      </c>
      <c r="J45" s="53">
        <f t="shared" si="6"/>
        <v>15097657</v>
      </c>
      <c r="K45" s="49">
        <f t="shared" si="6"/>
        <v>16083541</v>
      </c>
      <c r="L45" s="50">
        <f t="shared" si="6"/>
        <v>15920856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-14170806</v>
      </c>
      <c r="E47" s="24">
        <v>10250988</v>
      </c>
      <c r="F47" s="25">
        <v>405485593</v>
      </c>
      <c r="G47" s="23">
        <v>405646143</v>
      </c>
      <c r="H47" s="24">
        <v>405646143</v>
      </c>
      <c r="I47" s="26">
        <v>14766267</v>
      </c>
      <c r="J47" s="27">
        <v>15097657</v>
      </c>
      <c r="K47" s="23">
        <v>16083538</v>
      </c>
      <c r="L47" s="24">
        <v>15920855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-14170806</v>
      </c>
      <c r="E50" s="57">
        <f t="shared" si="7"/>
        <v>10250988</v>
      </c>
      <c r="F50" s="58">
        <f t="shared" si="7"/>
        <v>405485593</v>
      </c>
      <c r="G50" s="56">
        <f t="shared" si="7"/>
        <v>405646143</v>
      </c>
      <c r="H50" s="57">
        <f t="shared" si="7"/>
        <v>405646143</v>
      </c>
      <c r="I50" s="59">
        <f t="shared" si="7"/>
        <v>14766267</v>
      </c>
      <c r="J50" s="60">
        <f t="shared" si="7"/>
        <v>15097657</v>
      </c>
      <c r="K50" s="56">
        <f t="shared" si="7"/>
        <v>16083538</v>
      </c>
      <c r="L50" s="57">
        <f t="shared" si="7"/>
        <v>15920855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-13960796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-13960796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8240388</v>
      </c>
      <c r="E17" s="24">
        <v>7395087</v>
      </c>
      <c r="F17" s="29">
        <v>434794</v>
      </c>
      <c r="G17" s="30">
        <v>434794</v>
      </c>
      <c r="H17" s="31">
        <v>434794</v>
      </c>
      <c r="I17" s="26">
        <v>5751800</v>
      </c>
      <c r="J17" s="32">
        <v>413866</v>
      </c>
      <c r="K17" s="30">
        <v>3241911</v>
      </c>
      <c r="L17" s="31">
        <v>3381688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8240388</v>
      </c>
      <c r="E25" s="42">
        <f t="shared" si="1"/>
        <v>7395087</v>
      </c>
      <c r="F25" s="43">
        <f t="shared" si="1"/>
        <v>434794</v>
      </c>
      <c r="G25" s="41">
        <f t="shared" si="1"/>
        <v>434794</v>
      </c>
      <c r="H25" s="42">
        <f t="shared" si="1"/>
        <v>434794</v>
      </c>
      <c r="I25" s="44">
        <f t="shared" si="1"/>
        <v>5751800</v>
      </c>
      <c r="J25" s="45">
        <f t="shared" si="1"/>
        <v>413866</v>
      </c>
      <c r="K25" s="41">
        <f t="shared" si="1"/>
        <v>3241911</v>
      </c>
      <c r="L25" s="42">
        <f t="shared" si="1"/>
        <v>3381688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8240388</v>
      </c>
      <c r="E26" s="36">
        <f t="shared" si="2"/>
        <v>7395087</v>
      </c>
      <c r="F26" s="37">
        <f t="shared" si="2"/>
        <v>434794</v>
      </c>
      <c r="G26" s="35">
        <f t="shared" si="2"/>
        <v>434794</v>
      </c>
      <c r="H26" s="36">
        <f t="shared" si="2"/>
        <v>434794</v>
      </c>
      <c r="I26" s="38">
        <f t="shared" si="2"/>
        <v>5751800</v>
      </c>
      <c r="J26" s="39">
        <f t="shared" si="2"/>
        <v>-13546930</v>
      </c>
      <c r="K26" s="35">
        <f t="shared" si="2"/>
        <v>3241911</v>
      </c>
      <c r="L26" s="36">
        <f t="shared" si="2"/>
        <v>3381688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11496551</v>
      </c>
      <c r="F32" s="25">
        <v>-12</v>
      </c>
      <c r="G32" s="23">
        <v>892294</v>
      </c>
      <c r="H32" s="24">
        <v>892294</v>
      </c>
      <c r="I32" s="26">
        <v>367376</v>
      </c>
      <c r="J32" s="27">
        <v>994639</v>
      </c>
      <c r="K32" s="23">
        <v>-12</v>
      </c>
      <c r="L32" s="24">
        <v>-12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11496551</v>
      </c>
      <c r="F37" s="37">
        <f t="shared" si="3"/>
        <v>-12</v>
      </c>
      <c r="G37" s="35">
        <f t="shared" si="3"/>
        <v>892294</v>
      </c>
      <c r="H37" s="36">
        <f t="shared" si="3"/>
        <v>892294</v>
      </c>
      <c r="I37" s="38">
        <f t="shared" si="3"/>
        <v>367376</v>
      </c>
      <c r="J37" s="39">
        <f t="shared" si="3"/>
        <v>994639</v>
      </c>
      <c r="K37" s="35">
        <f t="shared" si="3"/>
        <v>-12</v>
      </c>
      <c r="L37" s="36">
        <f t="shared" si="3"/>
        <v>-12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11496551</v>
      </c>
      <c r="F44" s="37">
        <f t="shared" si="5"/>
        <v>-12</v>
      </c>
      <c r="G44" s="35">
        <f t="shared" si="5"/>
        <v>892294</v>
      </c>
      <c r="H44" s="36">
        <f t="shared" si="5"/>
        <v>892294</v>
      </c>
      <c r="I44" s="38">
        <f t="shared" si="5"/>
        <v>367376</v>
      </c>
      <c r="J44" s="39">
        <f t="shared" si="5"/>
        <v>994639</v>
      </c>
      <c r="K44" s="35">
        <f t="shared" si="5"/>
        <v>-12</v>
      </c>
      <c r="L44" s="36">
        <f t="shared" si="5"/>
        <v>-12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8240388</v>
      </c>
      <c r="E45" s="50">
        <f t="shared" si="6"/>
        <v>-4101464</v>
      </c>
      <c r="F45" s="51">
        <f t="shared" si="6"/>
        <v>434806</v>
      </c>
      <c r="G45" s="49">
        <f t="shared" si="6"/>
        <v>-457500</v>
      </c>
      <c r="H45" s="50">
        <f t="shared" si="6"/>
        <v>-457500</v>
      </c>
      <c r="I45" s="52">
        <f t="shared" si="6"/>
        <v>5384424</v>
      </c>
      <c r="J45" s="53">
        <f t="shared" si="6"/>
        <v>-14541569</v>
      </c>
      <c r="K45" s="49">
        <f t="shared" si="6"/>
        <v>3241923</v>
      </c>
      <c r="L45" s="50">
        <f t="shared" si="6"/>
        <v>3381700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-30000000</v>
      </c>
      <c r="E6" s="24">
        <v>-30000000</v>
      </c>
      <c r="F6" s="25">
        <v>-9758987</v>
      </c>
      <c r="G6" s="23">
        <v>-10158987</v>
      </c>
      <c r="H6" s="24">
        <v>-10158987</v>
      </c>
      <c r="I6" s="26">
        <v>-119710934</v>
      </c>
      <c r="J6" s="27">
        <v>-29340621</v>
      </c>
      <c r="K6" s="23">
        <v>-25906015</v>
      </c>
      <c r="L6" s="24">
        <v>-26124019</v>
      </c>
    </row>
    <row r="7" spans="1:12" x14ac:dyDescent="0.25">
      <c r="A7" s="28" t="s">
        <v>22</v>
      </c>
      <c r="B7" s="22" t="s">
        <v>9</v>
      </c>
      <c r="C7" s="23">
        <v>351354</v>
      </c>
      <c r="D7" s="23">
        <v>1723140</v>
      </c>
      <c r="E7" s="24">
        <v>3924330</v>
      </c>
      <c r="F7" s="25">
        <v>267940</v>
      </c>
      <c r="G7" s="23">
        <v>267940</v>
      </c>
      <c r="H7" s="24">
        <v>267940</v>
      </c>
      <c r="I7" s="26">
        <v>4359163</v>
      </c>
      <c r="J7" s="27">
        <v>-151223</v>
      </c>
      <c r="K7" s="23">
        <v>450145</v>
      </c>
      <c r="L7" s="24">
        <v>1075585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-350000</v>
      </c>
      <c r="K10" s="23">
        <v>-714000</v>
      </c>
      <c r="L10" s="24">
        <v>-1092560</v>
      </c>
    </row>
    <row r="11" spans="1:12" x14ac:dyDescent="0.25">
      <c r="A11" s="28" t="s">
        <v>27</v>
      </c>
      <c r="B11" s="22" t="s">
        <v>19</v>
      </c>
      <c r="C11" s="23">
        <v>-1340002</v>
      </c>
      <c r="D11" s="23">
        <v>0</v>
      </c>
      <c r="E11" s="24">
        <v>-1340002</v>
      </c>
      <c r="F11" s="29">
        <v>0</v>
      </c>
      <c r="G11" s="30">
        <v>0</v>
      </c>
      <c r="H11" s="31">
        <v>0</v>
      </c>
      <c r="I11" s="26">
        <v>-952427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-988648</v>
      </c>
      <c r="D13" s="35">
        <f t="shared" ref="D13:L13" si="0">SUM(D6:D12)</f>
        <v>-28276860</v>
      </c>
      <c r="E13" s="36">
        <f t="shared" si="0"/>
        <v>-27415672</v>
      </c>
      <c r="F13" s="37">
        <f t="shared" si="0"/>
        <v>-9491047</v>
      </c>
      <c r="G13" s="35">
        <f t="shared" si="0"/>
        <v>-9891047</v>
      </c>
      <c r="H13" s="36">
        <f t="shared" si="0"/>
        <v>-9891047</v>
      </c>
      <c r="I13" s="38">
        <f t="shared" si="0"/>
        <v>-116304198</v>
      </c>
      <c r="J13" s="39">
        <f t="shared" si="0"/>
        <v>-29841844</v>
      </c>
      <c r="K13" s="35">
        <f t="shared" si="0"/>
        <v>-26169870</v>
      </c>
      <c r="L13" s="36">
        <f t="shared" si="0"/>
        <v>-26140994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-24856415</v>
      </c>
      <c r="D17" s="23">
        <v>-111287520</v>
      </c>
      <c r="E17" s="24">
        <v>-136143935</v>
      </c>
      <c r="F17" s="29">
        <v>0</v>
      </c>
      <c r="G17" s="30">
        <v>0</v>
      </c>
      <c r="H17" s="31">
        <v>0</v>
      </c>
      <c r="I17" s="26">
        <v>-136143935</v>
      </c>
      <c r="J17" s="32">
        <v>2742924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-24856415</v>
      </c>
      <c r="D25" s="41">
        <f t="shared" ref="D25:L25" si="1">SUM(D15:D24)</f>
        <v>-111287520</v>
      </c>
      <c r="E25" s="42">
        <f t="shared" si="1"/>
        <v>-136143935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-136143935</v>
      </c>
      <c r="J25" s="45">
        <f t="shared" si="1"/>
        <v>2742924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-25845063</v>
      </c>
      <c r="D26" s="35">
        <f t="shared" ref="D26:L26" si="2">+D13+D25</f>
        <v>-139564380</v>
      </c>
      <c r="E26" s="36">
        <f t="shared" si="2"/>
        <v>-163559607</v>
      </c>
      <c r="F26" s="37">
        <f t="shared" si="2"/>
        <v>-9491047</v>
      </c>
      <c r="G26" s="35">
        <f t="shared" si="2"/>
        <v>-9891047</v>
      </c>
      <c r="H26" s="36">
        <f t="shared" si="2"/>
        <v>-9891047</v>
      </c>
      <c r="I26" s="38">
        <f t="shared" si="2"/>
        <v>-252448133</v>
      </c>
      <c r="J26" s="39">
        <f t="shared" si="2"/>
        <v>-27098920</v>
      </c>
      <c r="K26" s="35">
        <f t="shared" si="2"/>
        <v>-26169870</v>
      </c>
      <c r="L26" s="36">
        <f t="shared" si="2"/>
        <v>-26140994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-7184</v>
      </c>
      <c r="D32" s="23">
        <v>-88269323</v>
      </c>
      <c r="E32" s="24">
        <v>-121850242</v>
      </c>
      <c r="F32" s="25">
        <v>36432022</v>
      </c>
      <c r="G32" s="23">
        <v>-3352705</v>
      </c>
      <c r="H32" s="24">
        <v>-3352705</v>
      </c>
      <c r="I32" s="26">
        <v>-182653883</v>
      </c>
      <c r="J32" s="27">
        <v>-14043905</v>
      </c>
      <c r="K32" s="23">
        <v>-8223656</v>
      </c>
      <c r="L32" s="24">
        <v>-2180764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-1067750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-4194737</v>
      </c>
      <c r="D35" s="23">
        <v>0</v>
      </c>
      <c r="E35" s="24">
        <v>-4194737</v>
      </c>
      <c r="F35" s="25">
        <v>0</v>
      </c>
      <c r="G35" s="23">
        <v>0</v>
      </c>
      <c r="H35" s="24">
        <v>0</v>
      </c>
      <c r="I35" s="26">
        <v>-4022685</v>
      </c>
      <c r="J35" s="27">
        <v>4500</v>
      </c>
      <c r="K35" s="23">
        <v>4668</v>
      </c>
      <c r="L35" s="24">
        <v>4860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-4201921</v>
      </c>
      <c r="D37" s="35">
        <f t="shared" ref="D37:L37" si="3">SUM(D29:D36)</f>
        <v>-88269323</v>
      </c>
      <c r="E37" s="36">
        <f t="shared" si="3"/>
        <v>-126044979</v>
      </c>
      <c r="F37" s="37">
        <f t="shared" si="3"/>
        <v>36432022</v>
      </c>
      <c r="G37" s="35">
        <f t="shared" si="3"/>
        <v>-3352705</v>
      </c>
      <c r="H37" s="36">
        <f t="shared" si="3"/>
        <v>-3352705</v>
      </c>
      <c r="I37" s="38">
        <f t="shared" si="3"/>
        <v>-187744318</v>
      </c>
      <c r="J37" s="39">
        <f t="shared" si="3"/>
        <v>-14039405</v>
      </c>
      <c r="K37" s="35">
        <f t="shared" si="3"/>
        <v>-8218988</v>
      </c>
      <c r="L37" s="36">
        <f t="shared" si="3"/>
        <v>-2175904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5687827</v>
      </c>
      <c r="D40" s="23">
        <v>508040</v>
      </c>
      <c r="E40" s="24">
        <v>7802622</v>
      </c>
      <c r="F40" s="25">
        <v>0</v>
      </c>
      <c r="G40" s="23">
        <v>0</v>
      </c>
      <c r="H40" s="24">
        <v>0</v>
      </c>
      <c r="I40" s="26">
        <v>8912516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5687827</v>
      </c>
      <c r="D43" s="41">
        <f t="shared" ref="D43:L43" si="4">SUM(D39:D42)</f>
        <v>508040</v>
      </c>
      <c r="E43" s="42">
        <f t="shared" si="4"/>
        <v>7802622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8912516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1485906</v>
      </c>
      <c r="D44" s="35">
        <f t="shared" ref="D44:L44" si="5">+D37+D43</f>
        <v>-87761283</v>
      </c>
      <c r="E44" s="36">
        <f t="shared" si="5"/>
        <v>-118242357</v>
      </c>
      <c r="F44" s="37">
        <f t="shared" si="5"/>
        <v>36432022</v>
      </c>
      <c r="G44" s="35">
        <f t="shared" si="5"/>
        <v>-3352705</v>
      </c>
      <c r="H44" s="36">
        <f t="shared" si="5"/>
        <v>-3352705</v>
      </c>
      <c r="I44" s="38">
        <f t="shared" si="5"/>
        <v>-178831802</v>
      </c>
      <c r="J44" s="39">
        <f t="shared" si="5"/>
        <v>-14039405</v>
      </c>
      <c r="K44" s="35">
        <f t="shared" si="5"/>
        <v>-8218988</v>
      </c>
      <c r="L44" s="36">
        <f t="shared" si="5"/>
        <v>-2175904</v>
      </c>
    </row>
    <row r="45" spans="1:12" x14ac:dyDescent="0.25">
      <c r="A45" s="47" t="s">
        <v>62</v>
      </c>
      <c r="B45" s="48" t="s">
        <v>63</v>
      </c>
      <c r="C45" s="49">
        <f>+C26-C44</f>
        <v>-27330969</v>
      </c>
      <c r="D45" s="49">
        <f t="shared" ref="D45:L45" si="6">+D26-D44</f>
        <v>-51803097</v>
      </c>
      <c r="E45" s="50">
        <f t="shared" si="6"/>
        <v>-45317250</v>
      </c>
      <c r="F45" s="51">
        <f t="shared" si="6"/>
        <v>-45923069</v>
      </c>
      <c r="G45" s="49">
        <f t="shared" si="6"/>
        <v>-6538342</v>
      </c>
      <c r="H45" s="50">
        <f t="shared" si="6"/>
        <v>-6538342</v>
      </c>
      <c r="I45" s="52">
        <f t="shared" si="6"/>
        <v>-73616331</v>
      </c>
      <c r="J45" s="53">
        <f t="shared" si="6"/>
        <v>-13059515</v>
      </c>
      <c r="K45" s="49">
        <f t="shared" si="6"/>
        <v>-17950882</v>
      </c>
      <c r="L45" s="50">
        <f t="shared" si="6"/>
        <v>-23965090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-46248214</v>
      </c>
      <c r="F47" s="25">
        <v>-5923070</v>
      </c>
      <c r="G47" s="23">
        <v>-10454363</v>
      </c>
      <c r="H47" s="24">
        <v>-10454363</v>
      </c>
      <c r="I47" s="26">
        <v>-51218010</v>
      </c>
      <c r="J47" s="27">
        <v>61074469</v>
      </c>
      <c r="K47" s="23">
        <v>-23816898</v>
      </c>
      <c r="L47" s="24">
        <v>-29831105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-46248214</v>
      </c>
      <c r="F50" s="58">
        <f t="shared" si="7"/>
        <v>-5923070</v>
      </c>
      <c r="G50" s="56">
        <f t="shared" si="7"/>
        <v>-10454363</v>
      </c>
      <c r="H50" s="57">
        <f t="shared" si="7"/>
        <v>-10454363</v>
      </c>
      <c r="I50" s="59">
        <f t="shared" si="7"/>
        <v>-51218010</v>
      </c>
      <c r="J50" s="60">
        <f t="shared" si="7"/>
        <v>61074469</v>
      </c>
      <c r="K50" s="56">
        <f t="shared" si="7"/>
        <v>-23816898</v>
      </c>
      <c r="L50" s="57">
        <f t="shared" si="7"/>
        <v>-29831105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-1076953</v>
      </c>
      <c r="G6" s="23">
        <v>1107626</v>
      </c>
      <c r="H6" s="24">
        <v>1107626</v>
      </c>
      <c r="I6" s="26">
        <v>0</v>
      </c>
      <c r="J6" s="27">
        <v>8874600</v>
      </c>
      <c r="K6" s="23">
        <v>10126060</v>
      </c>
      <c r="L6" s="24">
        <v>10379212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60867621</v>
      </c>
      <c r="E7" s="24">
        <v>72623638</v>
      </c>
      <c r="F7" s="25">
        <v>3074097</v>
      </c>
      <c r="G7" s="23">
        <v>3165215</v>
      </c>
      <c r="H7" s="24">
        <v>3165215</v>
      </c>
      <c r="I7" s="26">
        <v>27858055</v>
      </c>
      <c r="J7" s="27">
        <v>20385260</v>
      </c>
      <c r="K7" s="23">
        <v>21302597</v>
      </c>
      <c r="L7" s="24">
        <v>21835162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-365000</v>
      </c>
      <c r="G10" s="23">
        <v>-365000</v>
      </c>
      <c r="H10" s="24">
        <v>-365000</v>
      </c>
      <c r="I10" s="26">
        <v>0</v>
      </c>
      <c r="J10" s="27">
        <v>-401500</v>
      </c>
      <c r="K10" s="23">
        <v>-419568</v>
      </c>
      <c r="L10" s="24">
        <v>-430057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150000</v>
      </c>
      <c r="G11" s="30">
        <v>150294</v>
      </c>
      <c r="H11" s="31">
        <v>150294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60867621</v>
      </c>
      <c r="E13" s="36">
        <f t="shared" si="0"/>
        <v>72623638</v>
      </c>
      <c r="F13" s="37">
        <f t="shared" si="0"/>
        <v>1782144</v>
      </c>
      <c r="G13" s="35">
        <f t="shared" si="0"/>
        <v>4058135</v>
      </c>
      <c r="H13" s="36">
        <f t="shared" si="0"/>
        <v>4058135</v>
      </c>
      <c r="I13" s="38">
        <f t="shared" si="0"/>
        <v>27858055</v>
      </c>
      <c r="J13" s="39">
        <f t="shared" si="0"/>
        <v>28858360</v>
      </c>
      <c r="K13" s="35">
        <f t="shared" si="0"/>
        <v>31009089</v>
      </c>
      <c r="L13" s="36">
        <f t="shared" si="0"/>
        <v>31784317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-1</v>
      </c>
      <c r="E17" s="24">
        <v>655130</v>
      </c>
      <c r="F17" s="29">
        <v>1000000</v>
      </c>
      <c r="G17" s="30">
        <v>1000000</v>
      </c>
      <c r="H17" s="31">
        <v>1000000</v>
      </c>
      <c r="I17" s="26">
        <v>607464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-1</v>
      </c>
      <c r="E25" s="42">
        <f t="shared" si="1"/>
        <v>655130</v>
      </c>
      <c r="F25" s="43">
        <f t="shared" si="1"/>
        <v>1000000</v>
      </c>
      <c r="G25" s="41">
        <f t="shared" si="1"/>
        <v>1000000</v>
      </c>
      <c r="H25" s="42">
        <f t="shared" si="1"/>
        <v>1000000</v>
      </c>
      <c r="I25" s="44">
        <f t="shared" si="1"/>
        <v>607464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60867620</v>
      </c>
      <c r="E26" s="36">
        <f t="shared" si="2"/>
        <v>73278768</v>
      </c>
      <c r="F26" s="37">
        <f t="shared" si="2"/>
        <v>2782144</v>
      </c>
      <c r="G26" s="35">
        <f t="shared" si="2"/>
        <v>5058135</v>
      </c>
      <c r="H26" s="36">
        <f t="shared" si="2"/>
        <v>5058135</v>
      </c>
      <c r="I26" s="38">
        <f t="shared" si="2"/>
        <v>28465519</v>
      </c>
      <c r="J26" s="39">
        <f t="shared" si="2"/>
        <v>28858360</v>
      </c>
      <c r="K26" s="35">
        <f t="shared" si="2"/>
        <v>31009089</v>
      </c>
      <c r="L26" s="36">
        <f t="shared" si="2"/>
        <v>31784317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-1</v>
      </c>
      <c r="G32" s="23">
        <v>-1</v>
      </c>
      <c r="H32" s="24">
        <v>-1</v>
      </c>
      <c r="I32" s="26">
        <v>0</v>
      </c>
      <c r="J32" s="27">
        <v>-21978</v>
      </c>
      <c r="K32" s="23">
        <v>-22967</v>
      </c>
      <c r="L32" s="24">
        <v>-23541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21978</v>
      </c>
      <c r="K34" s="23">
        <v>22967</v>
      </c>
      <c r="L34" s="24">
        <v>23541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2260195</v>
      </c>
      <c r="G35" s="23">
        <v>2557319</v>
      </c>
      <c r="H35" s="24">
        <v>2557319</v>
      </c>
      <c r="I35" s="26">
        <v>0</v>
      </c>
      <c r="J35" s="27">
        <v>2658947</v>
      </c>
      <c r="K35" s="23">
        <v>2778600</v>
      </c>
      <c r="L35" s="24">
        <v>2848065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2260194</v>
      </c>
      <c r="G37" s="35">
        <f t="shared" si="3"/>
        <v>2557318</v>
      </c>
      <c r="H37" s="36">
        <f t="shared" si="3"/>
        <v>2557318</v>
      </c>
      <c r="I37" s="38">
        <f t="shared" si="3"/>
        <v>0</v>
      </c>
      <c r="J37" s="39">
        <f t="shared" si="3"/>
        <v>2658947</v>
      </c>
      <c r="K37" s="35">
        <f t="shared" si="3"/>
        <v>2778600</v>
      </c>
      <c r="L37" s="36">
        <f t="shared" si="3"/>
        <v>2848065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2260194</v>
      </c>
      <c r="G44" s="35">
        <f t="shared" si="5"/>
        <v>2557318</v>
      </c>
      <c r="H44" s="36">
        <f t="shared" si="5"/>
        <v>2557318</v>
      </c>
      <c r="I44" s="38">
        <f t="shared" si="5"/>
        <v>0</v>
      </c>
      <c r="J44" s="39">
        <f t="shared" si="5"/>
        <v>2658947</v>
      </c>
      <c r="K44" s="35">
        <f t="shared" si="5"/>
        <v>2778600</v>
      </c>
      <c r="L44" s="36">
        <f t="shared" si="5"/>
        <v>2848065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60867620</v>
      </c>
      <c r="E45" s="50">
        <f t="shared" si="6"/>
        <v>73278768</v>
      </c>
      <c r="F45" s="51">
        <f t="shared" si="6"/>
        <v>521950</v>
      </c>
      <c r="G45" s="49">
        <f t="shared" si="6"/>
        <v>2500817</v>
      </c>
      <c r="H45" s="50">
        <f t="shared" si="6"/>
        <v>2500817</v>
      </c>
      <c r="I45" s="52">
        <f t="shared" si="6"/>
        <v>28465519</v>
      </c>
      <c r="J45" s="53">
        <f t="shared" si="6"/>
        <v>26199413</v>
      </c>
      <c r="K45" s="49">
        <f t="shared" si="6"/>
        <v>28230489</v>
      </c>
      <c r="L45" s="50">
        <f t="shared" si="6"/>
        <v>28936252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2384171</v>
      </c>
      <c r="G47" s="23">
        <v>2384171</v>
      </c>
      <c r="H47" s="24">
        <v>2384171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2384171</v>
      </c>
      <c r="G50" s="56">
        <f t="shared" si="7"/>
        <v>2384171</v>
      </c>
      <c r="H50" s="57">
        <f t="shared" si="7"/>
        <v>2384171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89898275</v>
      </c>
      <c r="D6" s="23">
        <v>94121424</v>
      </c>
      <c r="E6" s="24">
        <v>86914261</v>
      </c>
      <c r="F6" s="25">
        <v>64273266</v>
      </c>
      <c r="G6" s="23">
        <v>62910997</v>
      </c>
      <c r="H6" s="24">
        <v>62910997</v>
      </c>
      <c r="I6" s="26">
        <v>103411755</v>
      </c>
      <c r="J6" s="27">
        <v>61084104</v>
      </c>
      <c r="K6" s="23">
        <v>122945237</v>
      </c>
      <c r="L6" s="24">
        <v>185752114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65056767</v>
      </c>
      <c r="F7" s="25">
        <v>95875859</v>
      </c>
      <c r="G7" s="23">
        <v>366272640</v>
      </c>
      <c r="H7" s="24">
        <v>366272640</v>
      </c>
      <c r="I7" s="26">
        <v>136979032</v>
      </c>
      <c r="J7" s="27">
        <v>-76831374</v>
      </c>
      <c r="K7" s="23">
        <v>-22064132</v>
      </c>
      <c r="L7" s="24">
        <v>32644307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89898275</v>
      </c>
      <c r="D13" s="35">
        <f t="shared" ref="D13:L13" si="0">SUM(D6:D12)</f>
        <v>94121424</v>
      </c>
      <c r="E13" s="36">
        <f t="shared" si="0"/>
        <v>151971028</v>
      </c>
      <c r="F13" s="37">
        <f t="shared" si="0"/>
        <v>160149125</v>
      </c>
      <c r="G13" s="35">
        <f t="shared" si="0"/>
        <v>429183637</v>
      </c>
      <c r="H13" s="36">
        <f t="shared" si="0"/>
        <v>429183637</v>
      </c>
      <c r="I13" s="38">
        <f t="shared" si="0"/>
        <v>240390787</v>
      </c>
      <c r="J13" s="39">
        <f t="shared" si="0"/>
        <v>-15747270</v>
      </c>
      <c r="K13" s="35">
        <f t="shared" si="0"/>
        <v>100881105</v>
      </c>
      <c r="L13" s="36">
        <f t="shared" si="0"/>
        <v>218396421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-4297144</v>
      </c>
      <c r="D17" s="23">
        <v>-13072949</v>
      </c>
      <c r="E17" s="24">
        <v>-16333524</v>
      </c>
      <c r="F17" s="29">
        <v>-2531421</v>
      </c>
      <c r="G17" s="30">
        <v>-19184074</v>
      </c>
      <c r="H17" s="31">
        <v>-19184074</v>
      </c>
      <c r="I17" s="26">
        <v>-22369279</v>
      </c>
      <c r="J17" s="32">
        <v>-3379466</v>
      </c>
      <c r="K17" s="30">
        <v>-7492630</v>
      </c>
      <c r="L17" s="31">
        <v>-11708623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-4297144</v>
      </c>
      <c r="D25" s="41">
        <f t="shared" ref="D25:L25" si="1">SUM(D15:D24)</f>
        <v>-13072949</v>
      </c>
      <c r="E25" s="42">
        <f t="shared" si="1"/>
        <v>-16333524</v>
      </c>
      <c r="F25" s="43">
        <f t="shared" si="1"/>
        <v>-2531421</v>
      </c>
      <c r="G25" s="41">
        <f t="shared" si="1"/>
        <v>-19184074</v>
      </c>
      <c r="H25" s="42">
        <f t="shared" si="1"/>
        <v>-19184074</v>
      </c>
      <c r="I25" s="44">
        <f t="shared" si="1"/>
        <v>-22369279</v>
      </c>
      <c r="J25" s="45">
        <f t="shared" si="1"/>
        <v>-3379466</v>
      </c>
      <c r="K25" s="41">
        <f t="shared" si="1"/>
        <v>-7492630</v>
      </c>
      <c r="L25" s="42">
        <f t="shared" si="1"/>
        <v>-11708623</v>
      </c>
    </row>
    <row r="26" spans="1:12" x14ac:dyDescent="0.25">
      <c r="A26" s="33" t="s">
        <v>42</v>
      </c>
      <c r="B26" s="34" t="s">
        <v>19</v>
      </c>
      <c r="C26" s="35">
        <f>+C13+C25</f>
        <v>85601131</v>
      </c>
      <c r="D26" s="35">
        <f t="shared" ref="D26:L26" si="2">+D13+D25</f>
        <v>81048475</v>
      </c>
      <c r="E26" s="36">
        <f t="shared" si="2"/>
        <v>135637504</v>
      </c>
      <c r="F26" s="37">
        <f t="shared" si="2"/>
        <v>157617704</v>
      </c>
      <c r="G26" s="35">
        <f t="shared" si="2"/>
        <v>409999563</v>
      </c>
      <c r="H26" s="36">
        <f t="shared" si="2"/>
        <v>409999563</v>
      </c>
      <c r="I26" s="38">
        <f t="shared" si="2"/>
        <v>218021508</v>
      </c>
      <c r="J26" s="39">
        <f t="shared" si="2"/>
        <v>-19126736</v>
      </c>
      <c r="K26" s="35">
        <f t="shared" si="2"/>
        <v>93388475</v>
      </c>
      <c r="L26" s="36">
        <f t="shared" si="2"/>
        <v>206687798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833575</v>
      </c>
      <c r="D33" s="23">
        <v>466575</v>
      </c>
      <c r="E33" s="24">
        <v>466575</v>
      </c>
      <c r="F33" s="25">
        <v>0</v>
      </c>
      <c r="G33" s="23">
        <v>466575</v>
      </c>
      <c r="H33" s="24">
        <v>466575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833575</v>
      </c>
      <c r="D37" s="35">
        <f t="shared" ref="D37:L37" si="3">SUM(D29:D36)</f>
        <v>466575</v>
      </c>
      <c r="E37" s="36">
        <f t="shared" si="3"/>
        <v>466575</v>
      </c>
      <c r="F37" s="37">
        <f t="shared" si="3"/>
        <v>0</v>
      </c>
      <c r="G37" s="35">
        <f t="shared" si="3"/>
        <v>466575</v>
      </c>
      <c r="H37" s="36">
        <f t="shared" si="3"/>
        <v>466575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833575</v>
      </c>
      <c r="D44" s="35">
        <f t="shared" ref="D44:L44" si="5">+D37+D43</f>
        <v>466575</v>
      </c>
      <c r="E44" s="36">
        <f t="shared" si="5"/>
        <v>466575</v>
      </c>
      <c r="F44" s="37">
        <f t="shared" si="5"/>
        <v>0</v>
      </c>
      <c r="G44" s="35">
        <f t="shared" si="5"/>
        <v>466575</v>
      </c>
      <c r="H44" s="36">
        <f t="shared" si="5"/>
        <v>466575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84767556</v>
      </c>
      <c r="D45" s="49">
        <f t="shared" ref="D45:L45" si="6">+D26-D44</f>
        <v>80581900</v>
      </c>
      <c r="E45" s="50">
        <f t="shared" si="6"/>
        <v>135170929</v>
      </c>
      <c r="F45" s="51">
        <f t="shared" si="6"/>
        <v>157617704</v>
      </c>
      <c r="G45" s="49">
        <f t="shared" si="6"/>
        <v>409532988</v>
      </c>
      <c r="H45" s="50">
        <f t="shared" si="6"/>
        <v>409532988</v>
      </c>
      <c r="I45" s="52">
        <f t="shared" si="6"/>
        <v>218021508</v>
      </c>
      <c r="J45" s="53">
        <f t="shared" si="6"/>
        <v>-19126736</v>
      </c>
      <c r="K45" s="49">
        <f t="shared" si="6"/>
        <v>93388475</v>
      </c>
      <c r="L45" s="50">
        <f t="shared" si="6"/>
        <v>206687798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70001216</v>
      </c>
      <c r="G47" s="23">
        <v>83907327</v>
      </c>
      <c r="H47" s="24">
        <v>83907327</v>
      </c>
      <c r="I47" s="26">
        <v>0</v>
      </c>
      <c r="J47" s="27">
        <v>70829832</v>
      </c>
      <c r="K47" s="23">
        <v>143348772</v>
      </c>
      <c r="L47" s="24">
        <v>217854287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70001216</v>
      </c>
      <c r="G50" s="56">
        <f t="shared" si="7"/>
        <v>83907327</v>
      </c>
      <c r="H50" s="57">
        <f t="shared" si="7"/>
        <v>83907327</v>
      </c>
      <c r="I50" s="59">
        <f t="shared" si="7"/>
        <v>0</v>
      </c>
      <c r="J50" s="60">
        <f t="shared" si="7"/>
        <v>70829832</v>
      </c>
      <c r="K50" s="56">
        <f t="shared" si="7"/>
        <v>143348772</v>
      </c>
      <c r="L50" s="57">
        <f t="shared" si="7"/>
        <v>217854287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228949</v>
      </c>
      <c r="F6" s="25">
        <v>-832225</v>
      </c>
      <c r="G6" s="23">
        <v>-848786</v>
      </c>
      <c r="H6" s="24">
        <v>-848786</v>
      </c>
      <c r="I6" s="26">
        <v>1204982</v>
      </c>
      <c r="J6" s="27">
        <v>-651383</v>
      </c>
      <c r="K6" s="23">
        <v>-525344</v>
      </c>
      <c r="L6" s="24">
        <v>-385591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1402500</v>
      </c>
      <c r="F7" s="25">
        <v>190857</v>
      </c>
      <c r="G7" s="23">
        <v>389465</v>
      </c>
      <c r="H7" s="24">
        <v>389465</v>
      </c>
      <c r="I7" s="26">
        <v>5202078</v>
      </c>
      <c r="J7" s="27">
        <v>378016</v>
      </c>
      <c r="K7" s="23">
        <v>239402</v>
      </c>
      <c r="L7" s="24">
        <v>87069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83566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184157</v>
      </c>
      <c r="G11" s="30">
        <v>184157</v>
      </c>
      <c r="H11" s="31">
        <v>184157</v>
      </c>
      <c r="I11" s="26">
        <v>0</v>
      </c>
      <c r="J11" s="32">
        <v>64157</v>
      </c>
      <c r="K11" s="30">
        <v>67108</v>
      </c>
      <c r="L11" s="31">
        <v>70061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1631449</v>
      </c>
      <c r="F13" s="37">
        <f t="shared" si="0"/>
        <v>-457211</v>
      </c>
      <c r="G13" s="35">
        <f t="shared" si="0"/>
        <v>-275164</v>
      </c>
      <c r="H13" s="36">
        <f t="shared" si="0"/>
        <v>-275164</v>
      </c>
      <c r="I13" s="38">
        <f t="shared" si="0"/>
        <v>6490626</v>
      </c>
      <c r="J13" s="39">
        <f t="shared" si="0"/>
        <v>-209210</v>
      </c>
      <c r="K13" s="35">
        <f t="shared" si="0"/>
        <v>-218834</v>
      </c>
      <c r="L13" s="36">
        <f t="shared" si="0"/>
        <v>-228461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-10283946</v>
      </c>
      <c r="D17" s="23">
        <v>-15295803</v>
      </c>
      <c r="E17" s="24">
        <v>-32948602</v>
      </c>
      <c r="F17" s="29">
        <v>0</v>
      </c>
      <c r="G17" s="30">
        <v>0</v>
      </c>
      <c r="H17" s="31">
        <v>0</v>
      </c>
      <c r="I17" s="26">
        <v>-1587902</v>
      </c>
      <c r="J17" s="32">
        <v>-391662</v>
      </c>
      <c r="K17" s="30">
        <v>-409678</v>
      </c>
      <c r="L17" s="31">
        <v>-427704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-10283946</v>
      </c>
      <c r="D25" s="41">
        <f t="shared" ref="D25:L25" si="1">SUM(D15:D24)</f>
        <v>-15295803</v>
      </c>
      <c r="E25" s="42">
        <f t="shared" si="1"/>
        <v>-32948602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-1587902</v>
      </c>
      <c r="J25" s="45">
        <f t="shared" si="1"/>
        <v>-391662</v>
      </c>
      <c r="K25" s="41">
        <f t="shared" si="1"/>
        <v>-409678</v>
      </c>
      <c r="L25" s="42">
        <f t="shared" si="1"/>
        <v>-427704</v>
      </c>
    </row>
    <row r="26" spans="1:12" x14ac:dyDescent="0.25">
      <c r="A26" s="33" t="s">
        <v>42</v>
      </c>
      <c r="B26" s="34" t="s">
        <v>19</v>
      </c>
      <c r="C26" s="35">
        <f>+C13+C25</f>
        <v>-10283946</v>
      </c>
      <c r="D26" s="35">
        <f t="shared" ref="D26:L26" si="2">+D13+D25</f>
        <v>-15295803</v>
      </c>
      <c r="E26" s="36">
        <f t="shared" si="2"/>
        <v>-31317153</v>
      </c>
      <c r="F26" s="37">
        <f t="shared" si="2"/>
        <v>-457211</v>
      </c>
      <c r="G26" s="35">
        <f t="shared" si="2"/>
        <v>-275164</v>
      </c>
      <c r="H26" s="36">
        <f t="shared" si="2"/>
        <v>-275164</v>
      </c>
      <c r="I26" s="38">
        <f t="shared" si="2"/>
        <v>4902724</v>
      </c>
      <c r="J26" s="39">
        <f t="shared" si="2"/>
        <v>-600872</v>
      </c>
      <c r="K26" s="35">
        <f t="shared" si="2"/>
        <v>-628512</v>
      </c>
      <c r="L26" s="36">
        <f t="shared" si="2"/>
        <v>-656165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225023</v>
      </c>
      <c r="F35" s="25">
        <v>-18725</v>
      </c>
      <c r="G35" s="23">
        <v>0</v>
      </c>
      <c r="H35" s="24">
        <v>0</v>
      </c>
      <c r="I35" s="26">
        <v>315119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225023</v>
      </c>
      <c r="F37" s="37">
        <f t="shared" si="3"/>
        <v>-18725</v>
      </c>
      <c r="G37" s="35">
        <f t="shared" si="3"/>
        <v>0</v>
      </c>
      <c r="H37" s="36">
        <f t="shared" si="3"/>
        <v>0</v>
      </c>
      <c r="I37" s="38">
        <f t="shared" si="3"/>
        <v>315119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225023</v>
      </c>
      <c r="F44" s="37">
        <f t="shared" si="5"/>
        <v>-18725</v>
      </c>
      <c r="G44" s="35">
        <f t="shared" si="5"/>
        <v>0</v>
      </c>
      <c r="H44" s="36">
        <f t="shared" si="5"/>
        <v>0</v>
      </c>
      <c r="I44" s="38">
        <f t="shared" si="5"/>
        <v>315119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-10283946</v>
      </c>
      <c r="D45" s="49">
        <f t="shared" ref="D45:L45" si="6">+D26-D44</f>
        <v>-15295803</v>
      </c>
      <c r="E45" s="50">
        <f t="shared" si="6"/>
        <v>-31542176</v>
      </c>
      <c r="F45" s="51">
        <f t="shared" si="6"/>
        <v>-438486</v>
      </c>
      <c r="G45" s="49">
        <f t="shared" si="6"/>
        <v>-275164</v>
      </c>
      <c r="H45" s="50">
        <f t="shared" si="6"/>
        <v>-275164</v>
      </c>
      <c r="I45" s="52">
        <f t="shared" si="6"/>
        <v>4587605</v>
      </c>
      <c r="J45" s="53">
        <f t="shared" si="6"/>
        <v>-600872</v>
      </c>
      <c r="K45" s="49">
        <f t="shared" si="6"/>
        <v>-628512</v>
      </c>
      <c r="L45" s="50">
        <f t="shared" si="6"/>
        <v>-656165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-35729659</v>
      </c>
      <c r="D6" s="23">
        <v>-36458595</v>
      </c>
      <c r="E6" s="24">
        <v>-37053664</v>
      </c>
      <c r="F6" s="25">
        <v>-44737593</v>
      </c>
      <c r="G6" s="23">
        <v>-2885185</v>
      </c>
      <c r="H6" s="24">
        <v>-2885185</v>
      </c>
      <c r="I6" s="26">
        <v>-44057311</v>
      </c>
      <c r="J6" s="27">
        <v>-16979463</v>
      </c>
      <c r="K6" s="23">
        <v>-10791231</v>
      </c>
      <c r="L6" s="24">
        <v>-4476711</v>
      </c>
    </row>
    <row r="7" spans="1:12" x14ac:dyDescent="0.25">
      <c r="A7" s="28" t="s">
        <v>22</v>
      </c>
      <c r="B7" s="22" t="s">
        <v>9</v>
      </c>
      <c r="C7" s="23">
        <v>4883236</v>
      </c>
      <c r="D7" s="23">
        <v>5809387</v>
      </c>
      <c r="E7" s="24">
        <v>6737654</v>
      </c>
      <c r="F7" s="25">
        <v>3399110</v>
      </c>
      <c r="G7" s="23">
        <v>4389975</v>
      </c>
      <c r="H7" s="24">
        <v>4389975</v>
      </c>
      <c r="I7" s="26">
        <v>11632956</v>
      </c>
      <c r="J7" s="27">
        <v>3805622</v>
      </c>
      <c r="K7" s="23">
        <v>770942</v>
      </c>
      <c r="L7" s="24">
        <v>-2366314</v>
      </c>
    </row>
    <row r="8" spans="1:12" x14ac:dyDescent="0.25">
      <c r="A8" s="28" t="s">
        <v>23</v>
      </c>
      <c r="B8" s="22" t="s">
        <v>9</v>
      </c>
      <c r="C8" s="23">
        <v>454103</v>
      </c>
      <c r="D8" s="23">
        <v>-111619</v>
      </c>
      <c r="E8" s="24">
        <v>165125</v>
      </c>
      <c r="F8" s="25">
        <v>-711618</v>
      </c>
      <c r="G8" s="23">
        <v>-434875</v>
      </c>
      <c r="H8" s="24">
        <v>-434875</v>
      </c>
      <c r="I8" s="26">
        <v>-33267</v>
      </c>
      <c r="J8" s="27">
        <v>-135403</v>
      </c>
      <c r="K8" s="23">
        <v>-449755</v>
      </c>
      <c r="L8" s="24">
        <v>-777943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5541954</v>
      </c>
      <c r="E11" s="24">
        <v>6659274</v>
      </c>
      <c r="F11" s="29">
        <v>5541953</v>
      </c>
      <c r="G11" s="30">
        <v>6659271</v>
      </c>
      <c r="H11" s="31">
        <v>6659271</v>
      </c>
      <c r="I11" s="26">
        <v>9327146</v>
      </c>
      <c r="J11" s="32">
        <v>6659271</v>
      </c>
      <c r="K11" s="30">
        <v>6659271</v>
      </c>
      <c r="L11" s="31">
        <v>6659271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3232560</v>
      </c>
      <c r="K12" s="23">
        <v>6479988</v>
      </c>
      <c r="L12" s="24">
        <v>9741708</v>
      </c>
    </row>
    <row r="13" spans="1:12" x14ac:dyDescent="0.25">
      <c r="A13" s="33" t="s">
        <v>29</v>
      </c>
      <c r="B13" s="34" t="s">
        <v>19</v>
      </c>
      <c r="C13" s="35">
        <f>SUM(C6:C12)</f>
        <v>-30392320</v>
      </c>
      <c r="D13" s="35">
        <f t="shared" ref="D13:L13" si="0">SUM(D6:D12)</f>
        <v>-25218873</v>
      </c>
      <c r="E13" s="36">
        <f t="shared" si="0"/>
        <v>-23491611</v>
      </c>
      <c r="F13" s="37">
        <f t="shared" si="0"/>
        <v>-36508148</v>
      </c>
      <c r="G13" s="35">
        <f t="shared" si="0"/>
        <v>7729186</v>
      </c>
      <c r="H13" s="36">
        <f t="shared" si="0"/>
        <v>7729186</v>
      </c>
      <c r="I13" s="38">
        <f t="shared" si="0"/>
        <v>-23130476</v>
      </c>
      <c r="J13" s="39">
        <f t="shared" si="0"/>
        <v>-3417413</v>
      </c>
      <c r="K13" s="35">
        <f t="shared" si="0"/>
        <v>2669215</v>
      </c>
      <c r="L13" s="36">
        <f t="shared" si="0"/>
        <v>8780011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245120914</v>
      </c>
      <c r="D17" s="23">
        <v>237727164</v>
      </c>
      <c r="E17" s="24">
        <v>238703279</v>
      </c>
      <c r="F17" s="29">
        <v>240282319</v>
      </c>
      <c r="G17" s="30">
        <v>253363275</v>
      </c>
      <c r="H17" s="31">
        <v>253363275</v>
      </c>
      <c r="I17" s="26">
        <v>240675612</v>
      </c>
      <c r="J17" s="32">
        <v>242518767</v>
      </c>
      <c r="K17" s="30">
        <v>247131357</v>
      </c>
      <c r="L17" s="31">
        <v>251764266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245120914</v>
      </c>
      <c r="D25" s="41">
        <f t="shared" ref="D25:L25" si="1">SUM(D15:D24)</f>
        <v>237727164</v>
      </c>
      <c r="E25" s="42">
        <f t="shared" si="1"/>
        <v>238703279</v>
      </c>
      <c r="F25" s="43">
        <f t="shared" si="1"/>
        <v>240282319</v>
      </c>
      <c r="G25" s="41">
        <f t="shared" si="1"/>
        <v>253363275</v>
      </c>
      <c r="H25" s="42">
        <f t="shared" si="1"/>
        <v>253363275</v>
      </c>
      <c r="I25" s="44">
        <f t="shared" si="1"/>
        <v>240675612</v>
      </c>
      <c r="J25" s="45">
        <f t="shared" si="1"/>
        <v>242518767</v>
      </c>
      <c r="K25" s="41">
        <f t="shared" si="1"/>
        <v>247131357</v>
      </c>
      <c r="L25" s="42">
        <f t="shared" si="1"/>
        <v>251764266</v>
      </c>
    </row>
    <row r="26" spans="1:12" x14ac:dyDescent="0.25">
      <c r="A26" s="33" t="s">
        <v>42</v>
      </c>
      <c r="B26" s="34" t="s">
        <v>19</v>
      </c>
      <c r="C26" s="35">
        <f>+C13+C25</f>
        <v>214728594</v>
      </c>
      <c r="D26" s="35">
        <f t="shared" ref="D26:L26" si="2">+D13+D25</f>
        <v>212508291</v>
      </c>
      <c r="E26" s="36">
        <f t="shared" si="2"/>
        <v>215211668</v>
      </c>
      <c r="F26" s="37">
        <f t="shared" si="2"/>
        <v>203774171</v>
      </c>
      <c r="G26" s="35">
        <f t="shared" si="2"/>
        <v>261092461</v>
      </c>
      <c r="H26" s="36">
        <f t="shared" si="2"/>
        <v>261092461</v>
      </c>
      <c r="I26" s="38">
        <f t="shared" si="2"/>
        <v>217545136</v>
      </c>
      <c r="J26" s="39">
        <f t="shared" si="2"/>
        <v>239101354</v>
      </c>
      <c r="K26" s="35">
        <f t="shared" si="2"/>
        <v>249800572</v>
      </c>
      <c r="L26" s="36">
        <f t="shared" si="2"/>
        <v>260544277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129853</v>
      </c>
      <c r="D32" s="23">
        <v>476213</v>
      </c>
      <c r="E32" s="24">
        <v>1155433</v>
      </c>
      <c r="F32" s="25">
        <v>4697090</v>
      </c>
      <c r="G32" s="23">
        <v>38945280</v>
      </c>
      <c r="H32" s="24">
        <v>38945280</v>
      </c>
      <c r="I32" s="26">
        <v>936763</v>
      </c>
      <c r="J32" s="27">
        <v>30150878</v>
      </c>
      <c r="K32" s="23">
        <v>61320754</v>
      </c>
      <c r="L32" s="24">
        <v>92806432</v>
      </c>
    </row>
    <row r="33" spans="1:12" x14ac:dyDescent="0.25">
      <c r="A33" s="28" t="s">
        <v>50</v>
      </c>
      <c r="B33" s="22" t="s">
        <v>51</v>
      </c>
      <c r="C33" s="23">
        <v>783374</v>
      </c>
      <c r="D33" s="23">
        <v>1237295</v>
      </c>
      <c r="E33" s="24">
        <v>686173</v>
      </c>
      <c r="F33" s="25">
        <v>900300</v>
      </c>
      <c r="G33" s="23">
        <v>10166172</v>
      </c>
      <c r="H33" s="24">
        <v>10166172</v>
      </c>
      <c r="I33" s="26">
        <v>9656253</v>
      </c>
      <c r="J33" s="27">
        <v>-882827</v>
      </c>
      <c r="K33" s="23">
        <v>-16538963</v>
      </c>
      <c r="L33" s="24">
        <v>-32266583</v>
      </c>
    </row>
    <row r="34" spans="1:12" x14ac:dyDescent="0.25">
      <c r="A34" s="28" t="s">
        <v>52</v>
      </c>
      <c r="B34" s="22" t="s">
        <v>19</v>
      </c>
      <c r="C34" s="23">
        <v>580410</v>
      </c>
      <c r="D34" s="23">
        <v>0</v>
      </c>
      <c r="E34" s="24">
        <v>0</v>
      </c>
      <c r="F34" s="25">
        <v>580410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233583</v>
      </c>
      <c r="E35" s="24">
        <v>424258</v>
      </c>
      <c r="F35" s="25">
        <v>233585</v>
      </c>
      <c r="G35" s="23">
        <v>424257</v>
      </c>
      <c r="H35" s="24">
        <v>424257</v>
      </c>
      <c r="I35" s="26">
        <v>-232658</v>
      </c>
      <c r="J35" s="27">
        <v>424257</v>
      </c>
      <c r="K35" s="23">
        <v>424257</v>
      </c>
      <c r="L35" s="24">
        <v>424257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1493637</v>
      </c>
      <c r="D37" s="35">
        <f t="shared" ref="D37:L37" si="3">SUM(D29:D36)</f>
        <v>1947091</v>
      </c>
      <c r="E37" s="36">
        <f t="shared" si="3"/>
        <v>2265864</v>
      </c>
      <c r="F37" s="37">
        <f t="shared" si="3"/>
        <v>6411385</v>
      </c>
      <c r="G37" s="35">
        <f t="shared" si="3"/>
        <v>49535709</v>
      </c>
      <c r="H37" s="36">
        <f t="shared" si="3"/>
        <v>49535709</v>
      </c>
      <c r="I37" s="38">
        <f t="shared" si="3"/>
        <v>10360358</v>
      </c>
      <c r="J37" s="39">
        <f t="shared" si="3"/>
        <v>29692308</v>
      </c>
      <c r="K37" s="35">
        <f t="shared" si="3"/>
        <v>45206048</v>
      </c>
      <c r="L37" s="36">
        <f t="shared" si="3"/>
        <v>60964106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-2768353</v>
      </c>
      <c r="D40" s="23">
        <v>-2155642</v>
      </c>
      <c r="E40" s="24">
        <v>-2155642</v>
      </c>
      <c r="F40" s="25">
        <v>-2768353</v>
      </c>
      <c r="G40" s="23">
        <v>-2155642</v>
      </c>
      <c r="H40" s="24">
        <v>-2155642</v>
      </c>
      <c r="I40" s="26">
        <v>-2155642</v>
      </c>
      <c r="J40" s="27">
        <v>-2155642</v>
      </c>
      <c r="K40" s="23">
        <v>-2155642</v>
      </c>
      <c r="L40" s="24">
        <v>-2155642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-2768353</v>
      </c>
      <c r="D43" s="41">
        <f t="shared" ref="D43:L43" si="4">SUM(D39:D42)</f>
        <v>-2155642</v>
      </c>
      <c r="E43" s="42">
        <f t="shared" si="4"/>
        <v>-2155642</v>
      </c>
      <c r="F43" s="43">
        <f t="shared" si="4"/>
        <v>-2768353</v>
      </c>
      <c r="G43" s="41">
        <f t="shared" si="4"/>
        <v>-2155642</v>
      </c>
      <c r="H43" s="42">
        <f t="shared" si="4"/>
        <v>-2155642</v>
      </c>
      <c r="I43" s="43">
        <f t="shared" si="4"/>
        <v>-2155642</v>
      </c>
      <c r="J43" s="45">
        <f t="shared" si="4"/>
        <v>-2155642</v>
      </c>
      <c r="K43" s="41">
        <f t="shared" si="4"/>
        <v>-2155642</v>
      </c>
      <c r="L43" s="42">
        <f t="shared" si="4"/>
        <v>-2155642</v>
      </c>
    </row>
    <row r="44" spans="1:12" x14ac:dyDescent="0.25">
      <c r="A44" s="33" t="s">
        <v>61</v>
      </c>
      <c r="B44" s="34" t="s">
        <v>19</v>
      </c>
      <c r="C44" s="35">
        <f>+C37+C43</f>
        <v>-1274716</v>
      </c>
      <c r="D44" s="35">
        <f t="shared" ref="D44:L44" si="5">+D37+D43</f>
        <v>-208551</v>
      </c>
      <c r="E44" s="36">
        <f t="shared" si="5"/>
        <v>110222</v>
      </c>
      <c r="F44" s="37">
        <f t="shared" si="5"/>
        <v>3643032</v>
      </c>
      <c r="G44" s="35">
        <f t="shared" si="5"/>
        <v>47380067</v>
      </c>
      <c r="H44" s="36">
        <f t="shared" si="5"/>
        <v>47380067</v>
      </c>
      <c r="I44" s="38">
        <f t="shared" si="5"/>
        <v>8204716</v>
      </c>
      <c r="J44" s="39">
        <f t="shared" si="5"/>
        <v>27536666</v>
      </c>
      <c r="K44" s="35">
        <f t="shared" si="5"/>
        <v>43050406</v>
      </c>
      <c r="L44" s="36">
        <f t="shared" si="5"/>
        <v>58808464</v>
      </c>
    </row>
    <row r="45" spans="1:12" x14ac:dyDescent="0.25">
      <c r="A45" s="47" t="s">
        <v>62</v>
      </c>
      <c r="B45" s="48" t="s">
        <v>63</v>
      </c>
      <c r="C45" s="49">
        <f>+C26-C44</f>
        <v>216003310</v>
      </c>
      <c r="D45" s="49">
        <f t="shared" ref="D45:L45" si="6">+D26-D44</f>
        <v>212716842</v>
      </c>
      <c r="E45" s="50">
        <f t="shared" si="6"/>
        <v>215101446</v>
      </c>
      <c r="F45" s="51">
        <f t="shared" si="6"/>
        <v>200131139</v>
      </c>
      <c r="G45" s="49">
        <f t="shared" si="6"/>
        <v>213712394</v>
      </c>
      <c r="H45" s="50">
        <f t="shared" si="6"/>
        <v>213712394</v>
      </c>
      <c r="I45" s="52">
        <f t="shared" si="6"/>
        <v>209340420</v>
      </c>
      <c r="J45" s="53">
        <f t="shared" si="6"/>
        <v>211564688</v>
      </c>
      <c r="K45" s="49">
        <f t="shared" si="6"/>
        <v>206750166</v>
      </c>
      <c r="L45" s="50">
        <f t="shared" si="6"/>
        <v>201735813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-27897552</v>
      </c>
      <c r="E47" s="24">
        <v>-37469628</v>
      </c>
      <c r="F47" s="25">
        <v>-11643398</v>
      </c>
      <c r="G47" s="23">
        <v>-39691347</v>
      </c>
      <c r="H47" s="24">
        <v>-39691347</v>
      </c>
      <c r="I47" s="26">
        <v>-63844695</v>
      </c>
      <c r="J47" s="27">
        <v>-41839053</v>
      </c>
      <c r="K47" s="23">
        <v>-46653575</v>
      </c>
      <c r="L47" s="24">
        <v>-51667928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-27897552</v>
      </c>
      <c r="E50" s="57">
        <f t="shared" si="7"/>
        <v>-37469628</v>
      </c>
      <c r="F50" s="58">
        <f t="shared" si="7"/>
        <v>-11643398</v>
      </c>
      <c r="G50" s="56">
        <f t="shared" si="7"/>
        <v>-39691347</v>
      </c>
      <c r="H50" s="57">
        <f t="shared" si="7"/>
        <v>-39691347</v>
      </c>
      <c r="I50" s="59">
        <f t="shared" si="7"/>
        <v>-63844695</v>
      </c>
      <c r="J50" s="60">
        <f t="shared" si="7"/>
        <v>-41839053</v>
      </c>
      <c r="K50" s="56">
        <f t="shared" si="7"/>
        <v>-46653575</v>
      </c>
      <c r="L50" s="57">
        <f t="shared" si="7"/>
        <v>-51667928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-12224037</v>
      </c>
      <c r="D7" s="23">
        <v>-24850449</v>
      </c>
      <c r="E7" s="24">
        <v>-37829271</v>
      </c>
      <c r="F7" s="25">
        <v>0</v>
      </c>
      <c r="G7" s="23">
        <v>0</v>
      </c>
      <c r="H7" s="24">
        <v>0</v>
      </c>
      <c r="I7" s="26">
        <v>-42550364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-12224037</v>
      </c>
      <c r="D13" s="35">
        <f t="shared" ref="D13:L13" si="0">SUM(D6:D12)</f>
        <v>-24850449</v>
      </c>
      <c r="E13" s="36">
        <f t="shared" si="0"/>
        <v>-37829271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-42550364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-12224037</v>
      </c>
      <c r="D26" s="35">
        <f t="shared" ref="D26:L26" si="2">+D13+D25</f>
        <v>-24850449</v>
      </c>
      <c r="E26" s="36">
        <f t="shared" si="2"/>
        <v>-37829271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-42550364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-12224037</v>
      </c>
      <c r="D45" s="49">
        <f t="shared" ref="D45:L45" si="6">+D26-D44</f>
        <v>-24850449</v>
      </c>
      <c r="E45" s="50">
        <f t="shared" si="6"/>
        <v>-37829271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-42550364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1168659</v>
      </c>
      <c r="K6" s="23">
        <v>1533843</v>
      </c>
      <c r="L6" s="24">
        <v>1572189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-1168659</v>
      </c>
      <c r="K7" s="23">
        <v>-1533843</v>
      </c>
      <c r="L7" s="24">
        <v>-1572189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689167</v>
      </c>
      <c r="F6" s="25">
        <v>6211394</v>
      </c>
      <c r="G6" s="23">
        <v>6768395</v>
      </c>
      <c r="H6" s="24">
        <v>6768395</v>
      </c>
      <c r="I6" s="26">
        <v>-2217936</v>
      </c>
      <c r="J6" s="27">
        <v>5784800</v>
      </c>
      <c r="K6" s="23">
        <v>5313420</v>
      </c>
      <c r="L6" s="24">
        <v>979903</v>
      </c>
    </row>
    <row r="7" spans="1:12" x14ac:dyDescent="0.25">
      <c r="A7" s="28" t="s">
        <v>22</v>
      </c>
      <c r="B7" s="22" t="s">
        <v>9</v>
      </c>
      <c r="C7" s="23">
        <v>-118168759</v>
      </c>
      <c r="D7" s="23">
        <v>2717491</v>
      </c>
      <c r="E7" s="24">
        <v>2079938</v>
      </c>
      <c r="F7" s="25">
        <v>4042010</v>
      </c>
      <c r="G7" s="23">
        <v>4691044</v>
      </c>
      <c r="H7" s="24">
        <v>4691044</v>
      </c>
      <c r="I7" s="26">
        <v>5169996</v>
      </c>
      <c r="J7" s="27">
        <v>6894094</v>
      </c>
      <c r="K7" s="23">
        <v>7212525</v>
      </c>
      <c r="L7" s="24">
        <v>7221690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-133891770</v>
      </c>
      <c r="E8" s="24">
        <v>-148547194</v>
      </c>
      <c r="F8" s="25">
        <v>0</v>
      </c>
      <c r="G8" s="23">
        <v>0</v>
      </c>
      <c r="H8" s="24">
        <v>0</v>
      </c>
      <c r="I8" s="26">
        <v>-158015602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375196</v>
      </c>
      <c r="G11" s="30">
        <v>482087</v>
      </c>
      <c r="H11" s="31">
        <v>482087</v>
      </c>
      <c r="I11" s="26">
        <v>0</v>
      </c>
      <c r="J11" s="32">
        <v>252102</v>
      </c>
      <c r="K11" s="30">
        <v>322794</v>
      </c>
      <c r="L11" s="31">
        <v>912929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-118168759</v>
      </c>
      <c r="D13" s="35">
        <f t="shared" ref="D13:L13" si="0">SUM(D6:D12)</f>
        <v>-131174279</v>
      </c>
      <c r="E13" s="36">
        <f t="shared" si="0"/>
        <v>-145778089</v>
      </c>
      <c r="F13" s="37">
        <f t="shared" si="0"/>
        <v>10628600</v>
      </c>
      <c r="G13" s="35">
        <f t="shared" si="0"/>
        <v>11941526</v>
      </c>
      <c r="H13" s="36">
        <f t="shared" si="0"/>
        <v>11941526</v>
      </c>
      <c r="I13" s="38">
        <f t="shared" si="0"/>
        <v>-155063542</v>
      </c>
      <c r="J13" s="39">
        <f t="shared" si="0"/>
        <v>12930996</v>
      </c>
      <c r="K13" s="35">
        <f t="shared" si="0"/>
        <v>12848739</v>
      </c>
      <c r="L13" s="36">
        <f t="shared" si="0"/>
        <v>9114522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5567527</v>
      </c>
      <c r="D17" s="23">
        <v>-738358</v>
      </c>
      <c r="E17" s="24">
        <v>-1276411</v>
      </c>
      <c r="F17" s="29">
        <v>1739130</v>
      </c>
      <c r="G17" s="30">
        <v>2489276</v>
      </c>
      <c r="H17" s="31">
        <v>2489276</v>
      </c>
      <c r="I17" s="26">
        <v>4203103</v>
      </c>
      <c r="J17" s="32">
        <v>869565</v>
      </c>
      <c r="K17" s="30">
        <v>1304348</v>
      </c>
      <c r="L17" s="31">
        <v>5217391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5567527</v>
      </c>
      <c r="D25" s="41">
        <f t="shared" ref="D25:L25" si="1">SUM(D15:D24)</f>
        <v>-738358</v>
      </c>
      <c r="E25" s="42">
        <f t="shared" si="1"/>
        <v>-1276411</v>
      </c>
      <c r="F25" s="43">
        <f t="shared" si="1"/>
        <v>1739130</v>
      </c>
      <c r="G25" s="41">
        <f t="shared" si="1"/>
        <v>2489276</v>
      </c>
      <c r="H25" s="42">
        <f t="shared" si="1"/>
        <v>2489276</v>
      </c>
      <c r="I25" s="44">
        <f t="shared" si="1"/>
        <v>4203103</v>
      </c>
      <c r="J25" s="45">
        <f t="shared" si="1"/>
        <v>869565</v>
      </c>
      <c r="K25" s="41">
        <f t="shared" si="1"/>
        <v>1304348</v>
      </c>
      <c r="L25" s="42">
        <f t="shared" si="1"/>
        <v>5217391</v>
      </c>
    </row>
    <row r="26" spans="1:12" x14ac:dyDescent="0.25">
      <c r="A26" s="33" t="s">
        <v>42</v>
      </c>
      <c r="B26" s="34" t="s">
        <v>19</v>
      </c>
      <c r="C26" s="35">
        <f>+C13+C25</f>
        <v>-112601232</v>
      </c>
      <c r="D26" s="35">
        <f t="shared" ref="D26:L26" si="2">+D13+D25</f>
        <v>-131912637</v>
      </c>
      <c r="E26" s="36">
        <f t="shared" si="2"/>
        <v>-147054500</v>
      </c>
      <c r="F26" s="37">
        <f t="shared" si="2"/>
        <v>12367730</v>
      </c>
      <c r="G26" s="35">
        <f t="shared" si="2"/>
        <v>14430802</v>
      </c>
      <c r="H26" s="36">
        <f t="shared" si="2"/>
        <v>14430802</v>
      </c>
      <c r="I26" s="38">
        <f t="shared" si="2"/>
        <v>-150860439</v>
      </c>
      <c r="J26" s="39">
        <f t="shared" si="2"/>
        <v>13800561</v>
      </c>
      <c r="K26" s="35">
        <f t="shared" si="2"/>
        <v>14153087</v>
      </c>
      <c r="L26" s="36">
        <f t="shared" si="2"/>
        <v>14331913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2031825</v>
      </c>
      <c r="G32" s="23">
        <v>2907367</v>
      </c>
      <c r="H32" s="24">
        <v>2907367</v>
      </c>
      <c r="I32" s="26">
        <v>189640851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-1183034</v>
      </c>
      <c r="F35" s="25">
        <v>1793914</v>
      </c>
      <c r="G35" s="23">
        <v>1943914</v>
      </c>
      <c r="H35" s="24">
        <v>1943914</v>
      </c>
      <c r="I35" s="26">
        <v>-1290570</v>
      </c>
      <c r="J35" s="27">
        <v>2029447</v>
      </c>
      <c r="K35" s="23">
        <v>2120772</v>
      </c>
      <c r="L35" s="24">
        <v>2173793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-1183034</v>
      </c>
      <c r="F37" s="37">
        <f t="shared" si="3"/>
        <v>3825739</v>
      </c>
      <c r="G37" s="35">
        <f t="shared" si="3"/>
        <v>4851281</v>
      </c>
      <c r="H37" s="36">
        <f t="shared" si="3"/>
        <v>4851281</v>
      </c>
      <c r="I37" s="38">
        <f t="shared" si="3"/>
        <v>188350281</v>
      </c>
      <c r="J37" s="39">
        <f t="shared" si="3"/>
        <v>2029447</v>
      </c>
      <c r="K37" s="35">
        <f t="shared" si="3"/>
        <v>2120772</v>
      </c>
      <c r="L37" s="36">
        <f t="shared" si="3"/>
        <v>2173793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11106887</v>
      </c>
      <c r="D40" s="23">
        <v>9366024</v>
      </c>
      <c r="E40" s="24">
        <v>10919711</v>
      </c>
      <c r="F40" s="25">
        <v>13828912</v>
      </c>
      <c r="G40" s="23">
        <v>13828912</v>
      </c>
      <c r="H40" s="24">
        <v>13828912</v>
      </c>
      <c r="I40" s="26">
        <v>12326902</v>
      </c>
      <c r="J40" s="27">
        <v>16564376</v>
      </c>
      <c r="K40" s="23">
        <v>16618185</v>
      </c>
      <c r="L40" s="24">
        <v>16371994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11106887</v>
      </c>
      <c r="D43" s="41">
        <f t="shared" ref="D43:L43" si="4">SUM(D39:D42)</f>
        <v>9366024</v>
      </c>
      <c r="E43" s="42">
        <f t="shared" si="4"/>
        <v>10919711</v>
      </c>
      <c r="F43" s="43">
        <f t="shared" si="4"/>
        <v>13828912</v>
      </c>
      <c r="G43" s="41">
        <f t="shared" si="4"/>
        <v>13828912</v>
      </c>
      <c r="H43" s="42">
        <f t="shared" si="4"/>
        <v>13828912</v>
      </c>
      <c r="I43" s="43">
        <f t="shared" si="4"/>
        <v>12326902</v>
      </c>
      <c r="J43" s="45">
        <f t="shared" si="4"/>
        <v>16564376</v>
      </c>
      <c r="K43" s="41">
        <f t="shared" si="4"/>
        <v>16618185</v>
      </c>
      <c r="L43" s="42">
        <f t="shared" si="4"/>
        <v>16371994</v>
      </c>
    </row>
    <row r="44" spans="1:12" x14ac:dyDescent="0.25">
      <c r="A44" s="33" t="s">
        <v>61</v>
      </c>
      <c r="B44" s="34" t="s">
        <v>19</v>
      </c>
      <c r="C44" s="35">
        <f>+C37+C43</f>
        <v>11106887</v>
      </c>
      <c r="D44" s="35">
        <f t="shared" ref="D44:L44" si="5">+D37+D43</f>
        <v>9366024</v>
      </c>
      <c r="E44" s="36">
        <f t="shared" si="5"/>
        <v>9736677</v>
      </c>
      <c r="F44" s="37">
        <f t="shared" si="5"/>
        <v>17654651</v>
      </c>
      <c r="G44" s="35">
        <f t="shared" si="5"/>
        <v>18680193</v>
      </c>
      <c r="H44" s="36">
        <f t="shared" si="5"/>
        <v>18680193</v>
      </c>
      <c r="I44" s="38">
        <f t="shared" si="5"/>
        <v>200677183</v>
      </c>
      <c r="J44" s="39">
        <f t="shared" si="5"/>
        <v>18593823</v>
      </c>
      <c r="K44" s="35">
        <f t="shared" si="5"/>
        <v>18738957</v>
      </c>
      <c r="L44" s="36">
        <f t="shared" si="5"/>
        <v>18545787</v>
      </c>
    </row>
    <row r="45" spans="1:12" x14ac:dyDescent="0.25">
      <c r="A45" s="47" t="s">
        <v>62</v>
      </c>
      <c r="B45" s="48" t="s">
        <v>63</v>
      </c>
      <c r="C45" s="49">
        <f>+C26-C44</f>
        <v>-123708119</v>
      </c>
      <c r="D45" s="49">
        <f t="shared" ref="D45:L45" si="6">+D26-D44</f>
        <v>-141278661</v>
      </c>
      <c r="E45" s="50">
        <f t="shared" si="6"/>
        <v>-156791177</v>
      </c>
      <c r="F45" s="51">
        <f t="shared" si="6"/>
        <v>-5286921</v>
      </c>
      <c r="G45" s="49">
        <f t="shared" si="6"/>
        <v>-4249391</v>
      </c>
      <c r="H45" s="50">
        <f t="shared" si="6"/>
        <v>-4249391</v>
      </c>
      <c r="I45" s="52">
        <f t="shared" si="6"/>
        <v>-351537622</v>
      </c>
      <c r="J45" s="53">
        <f t="shared" si="6"/>
        <v>-4793262</v>
      </c>
      <c r="K45" s="49">
        <f t="shared" si="6"/>
        <v>-4585870</v>
      </c>
      <c r="L45" s="50">
        <f t="shared" si="6"/>
        <v>-4213874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-15547190</v>
      </c>
      <c r="G47" s="23">
        <v>-15547190</v>
      </c>
      <c r="H47" s="24">
        <v>-15547190</v>
      </c>
      <c r="I47" s="26">
        <v>0</v>
      </c>
      <c r="J47" s="27">
        <v>-14864376</v>
      </c>
      <c r="K47" s="23">
        <v>-15618185</v>
      </c>
      <c r="L47" s="24">
        <v>-16371994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-15547190</v>
      </c>
      <c r="G50" s="56">
        <f t="shared" si="7"/>
        <v>-15547190</v>
      </c>
      <c r="H50" s="57">
        <f t="shared" si="7"/>
        <v>-15547190</v>
      </c>
      <c r="I50" s="59">
        <f t="shared" si="7"/>
        <v>0</v>
      </c>
      <c r="J50" s="60">
        <f t="shared" si="7"/>
        <v>-14864376</v>
      </c>
      <c r="K50" s="56">
        <f t="shared" si="7"/>
        <v>-15618185</v>
      </c>
      <c r="L50" s="57">
        <f t="shared" si="7"/>
        <v>-16371994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11215309</v>
      </c>
      <c r="D6" s="23">
        <v>17325721</v>
      </c>
      <c r="E6" s="24">
        <v>22686935</v>
      </c>
      <c r="F6" s="25">
        <v>8152782</v>
      </c>
      <c r="G6" s="23">
        <v>17209513</v>
      </c>
      <c r="H6" s="24">
        <v>17209513</v>
      </c>
      <c r="I6" s="26">
        <v>32605319</v>
      </c>
      <c r="J6" s="27">
        <v>34678267</v>
      </c>
      <c r="K6" s="23">
        <v>33701756</v>
      </c>
      <c r="L6" s="24">
        <v>34771387</v>
      </c>
    </row>
    <row r="7" spans="1:12" x14ac:dyDescent="0.25">
      <c r="A7" s="28" t="s">
        <v>22</v>
      </c>
      <c r="B7" s="22" t="s">
        <v>9</v>
      </c>
      <c r="C7" s="23">
        <v>23725166</v>
      </c>
      <c r="D7" s="23">
        <v>30357994</v>
      </c>
      <c r="E7" s="24">
        <v>38563081</v>
      </c>
      <c r="F7" s="25">
        <v>34002778</v>
      </c>
      <c r="G7" s="23">
        <v>49314376</v>
      </c>
      <c r="H7" s="24">
        <v>49314376</v>
      </c>
      <c r="I7" s="26">
        <v>57877985</v>
      </c>
      <c r="J7" s="27">
        <v>71091971</v>
      </c>
      <c r="K7" s="23">
        <v>74804673</v>
      </c>
      <c r="L7" s="24">
        <v>71424564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-8236889</v>
      </c>
      <c r="E8" s="24">
        <v>-8236889</v>
      </c>
      <c r="F8" s="25">
        <v>-8236889</v>
      </c>
      <c r="G8" s="23">
        <v>-8236889</v>
      </c>
      <c r="H8" s="24">
        <v>-8236889</v>
      </c>
      <c r="I8" s="26">
        <v>-8236889</v>
      </c>
      <c r="J8" s="27">
        <v>-8236889</v>
      </c>
      <c r="K8" s="23">
        <v>-8236889</v>
      </c>
      <c r="L8" s="24">
        <v>-8236889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-324515</v>
      </c>
      <c r="D10" s="23">
        <v>-333514</v>
      </c>
      <c r="E10" s="24">
        <v>-697864</v>
      </c>
      <c r="F10" s="25">
        <v>0</v>
      </c>
      <c r="G10" s="23">
        <v>-859016</v>
      </c>
      <c r="H10" s="24">
        <v>-859016</v>
      </c>
      <c r="I10" s="26">
        <v>-969317</v>
      </c>
      <c r="J10" s="27">
        <v>-697864</v>
      </c>
      <c r="K10" s="23">
        <v>-697864</v>
      </c>
      <c r="L10" s="24">
        <v>-697864</v>
      </c>
    </row>
    <row r="11" spans="1:12" x14ac:dyDescent="0.25">
      <c r="A11" s="28" t="s">
        <v>27</v>
      </c>
      <c r="B11" s="22" t="s">
        <v>19</v>
      </c>
      <c r="C11" s="23">
        <v>10208951</v>
      </c>
      <c r="D11" s="23">
        <v>12537616</v>
      </c>
      <c r="E11" s="24">
        <v>15259243</v>
      </c>
      <c r="F11" s="29">
        <v>0</v>
      </c>
      <c r="G11" s="30">
        <v>15200834</v>
      </c>
      <c r="H11" s="31">
        <v>15200834</v>
      </c>
      <c r="I11" s="26">
        <v>18738715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-264671</v>
      </c>
      <c r="D12" s="23">
        <v>-368520</v>
      </c>
      <c r="E12" s="24">
        <v>-368521</v>
      </c>
      <c r="F12" s="25">
        <v>0</v>
      </c>
      <c r="G12" s="23">
        <v>-368521</v>
      </c>
      <c r="H12" s="24">
        <v>-368521</v>
      </c>
      <c r="I12" s="26">
        <v>-368521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44560240</v>
      </c>
      <c r="D13" s="35">
        <f t="shared" ref="D13:L13" si="0">SUM(D6:D12)</f>
        <v>51282408</v>
      </c>
      <c r="E13" s="36">
        <f t="shared" si="0"/>
        <v>67205985</v>
      </c>
      <c r="F13" s="37">
        <f t="shared" si="0"/>
        <v>33918671</v>
      </c>
      <c r="G13" s="35">
        <f t="shared" si="0"/>
        <v>72260297</v>
      </c>
      <c r="H13" s="36">
        <f t="shared" si="0"/>
        <v>72260297</v>
      </c>
      <c r="I13" s="38">
        <f t="shared" si="0"/>
        <v>99647292</v>
      </c>
      <c r="J13" s="39">
        <f t="shared" si="0"/>
        <v>96835485</v>
      </c>
      <c r="K13" s="35">
        <f t="shared" si="0"/>
        <v>99571676</v>
      </c>
      <c r="L13" s="36">
        <f t="shared" si="0"/>
        <v>97261198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31392479</v>
      </c>
      <c r="D17" s="23">
        <v>30199153</v>
      </c>
      <c r="E17" s="24">
        <v>26780660</v>
      </c>
      <c r="F17" s="29">
        <v>27062273</v>
      </c>
      <c r="G17" s="30">
        <v>26028240</v>
      </c>
      <c r="H17" s="31">
        <v>26028240</v>
      </c>
      <c r="I17" s="26">
        <v>25294265</v>
      </c>
      <c r="J17" s="32">
        <v>25506260</v>
      </c>
      <c r="K17" s="30">
        <v>25448900</v>
      </c>
      <c r="L17" s="31">
        <v>25415624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31392479</v>
      </c>
      <c r="D25" s="41">
        <f t="shared" ref="D25:L25" si="1">SUM(D15:D24)</f>
        <v>30199153</v>
      </c>
      <c r="E25" s="42">
        <f t="shared" si="1"/>
        <v>26780660</v>
      </c>
      <c r="F25" s="43">
        <f t="shared" si="1"/>
        <v>27062273</v>
      </c>
      <c r="G25" s="41">
        <f t="shared" si="1"/>
        <v>26028240</v>
      </c>
      <c r="H25" s="42">
        <f t="shared" si="1"/>
        <v>26028240</v>
      </c>
      <c r="I25" s="44">
        <f t="shared" si="1"/>
        <v>25294265</v>
      </c>
      <c r="J25" s="45">
        <f t="shared" si="1"/>
        <v>25506260</v>
      </c>
      <c r="K25" s="41">
        <f t="shared" si="1"/>
        <v>25448900</v>
      </c>
      <c r="L25" s="42">
        <f t="shared" si="1"/>
        <v>25415624</v>
      </c>
    </row>
    <row r="26" spans="1:12" x14ac:dyDescent="0.25">
      <c r="A26" s="33" t="s">
        <v>42</v>
      </c>
      <c r="B26" s="34" t="s">
        <v>19</v>
      </c>
      <c r="C26" s="35">
        <f>+C13+C25</f>
        <v>75952719</v>
      </c>
      <c r="D26" s="35">
        <f t="shared" ref="D26:L26" si="2">+D13+D25</f>
        <v>81481561</v>
      </c>
      <c r="E26" s="36">
        <f t="shared" si="2"/>
        <v>93986645</v>
      </c>
      <c r="F26" s="37">
        <f t="shared" si="2"/>
        <v>60980944</v>
      </c>
      <c r="G26" s="35">
        <f t="shared" si="2"/>
        <v>98288537</v>
      </c>
      <c r="H26" s="36">
        <f t="shared" si="2"/>
        <v>98288537</v>
      </c>
      <c r="I26" s="38">
        <f t="shared" si="2"/>
        <v>124941557</v>
      </c>
      <c r="J26" s="39">
        <f t="shared" si="2"/>
        <v>122341745</v>
      </c>
      <c r="K26" s="35">
        <f t="shared" si="2"/>
        <v>125020576</v>
      </c>
      <c r="L26" s="36">
        <f t="shared" si="2"/>
        <v>122676822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3478564</v>
      </c>
      <c r="D31" s="23">
        <v>3449836</v>
      </c>
      <c r="E31" s="24">
        <v>3414748</v>
      </c>
      <c r="F31" s="25">
        <v>0</v>
      </c>
      <c r="G31" s="23">
        <v>3414750</v>
      </c>
      <c r="H31" s="24">
        <v>3414750</v>
      </c>
      <c r="I31" s="26">
        <v>3617504</v>
      </c>
      <c r="J31" s="27">
        <v>3414753</v>
      </c>
      <c r="K31" s="23">
        <v>3414753</v>
      </c>
      <c r="L31" s="24">
        <v>3414753</v>
      </c>
    </row>
    <row r="32" spans="1:12" x14ac:dyDescent="0.25">
      <c r="A32" s="28" t="s">
        <v>48</v>
      </c>
      <c r="B32" s="22" t="s">
        <v>49</v>
      </c>
      <c r="C32" s="23">
        <v>7837908</v>
      </c>
      <c r="D32" s="23">
        <v>12365447</v>
      </c>
      <c r="E32" s="24">
        <v>10801251</v>
      </c>
      <c r="F32" s="25">
        <v>14781428</v>
      </c>
      <c r="G32" s="23">
        <v>-1234432</v>
      </c>
      <c r="H32" s="24">
        <v>-1234432</v>
      </c>
      <c r="I32" s="26">
        <v>15957900</v>
      </c>
      <c r="J32" s="27">
        <v>10298104</v>
      </c>
      <c r="K32" s="23">
        <v>12854539</v>
      </c>
      <c r="L32" s="24">
        <v>10353453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13149332</v>
      </c>
      <c r="D35" s="23">
        <v>16431540</v>
      </c>
      <c r="E35" s="24">
        <v>20978352</v>
      </c>
      <c r="F35" s="25">
        <v>4171776</v>
      </c>
      <c r="G35" s="23">
        <v>25150126</v>
      </c>
      <c r="H35" s="24">
        <v>25150126</v>
      </c>
      <c r="I35" s="26">
        <v>26547612</v>
      </c>
      <c r="J35" s="27">
        <v>6024708</v>
      </c>
      <c r="K35" s="23">
        <v>6295824</v>
      </c>
      <c r="L35" s="24">
        <v>6453216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24465804</v>
      </c>
      <c r="D37" s="35">
        <f t="shared" ref="D37:L37" si="3">SUM(D29:D36)</f>
        <v>32246823</v>
      </c>
      <c r="E37" s="36">
        <f t="shared" si="3"/>
        <v>35194351</v>
      </c>
      <c r="F37" s="37">
        <f t="shared" si="3"/>
        <v>18953204</v>
      </c>
      <c r="G37" s="35">
        <f t="shared" si="3"/>
        <v>27330444</v>
      </c>
      <c r="H37" s="36">
        <f t="shared" si="3"/>
        <v>27330444</v>
      </c>
      <c r="I37" s="38">
        <f t="shared" si="3"/>
        <v>46123016</v>
      </c>
      <c r="J37" s="39">
        <f t="shared" si="3"/>
        <v>19737565</v>
      </c>
      <c r="K37" s="35">
        <f t="shared" si="3"/>
        <v>22565116</v>
      </c>
      <c r="L37" s="36">
        <f t="shared" si="3"/>
        <v>20221422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24465804</v>
      </c>
      <c r="D44" s="35">
        <f t="shared" ref="D44:L44" si="5">+D37+D43</f>
        <v>32246823</v>
      </c>
      <c r="E44" s="36">
        <f t="shared" si="5"/>
        <v>35194351</v>
      </c>
      <c r="F44" s="37">
        <f t="shared" si="5"/>
        <v>18953204</v>
      </c>
      <c r="G44" s="35">
        <f t="shared" si="5"/>
        <v>27330444</v>
      </c>
      <c r="H44" s="36">
        <f t="shared" si="5"/>
        <v>27330444</v>
      </c>
      <c r="I44" s="38">
        <f t="shared" si="5"/>
        <v>46123016</v>
      </c>
      <c r="J44" s="39">
        <f t="shared" si="5"/>
        <v>19737565</v>
      </c>
      <c r="K44" s="35">
        <f t="shared" si="5"/>
        <v>22565116</v>
      </c>
      <c r="L44" s="36">
        <f t="shared" si="5"/>
        <v>20221422</v>
      </c>
    </row>
    <row r="45" spans="1:12" x14ac:dyDescent="0.25">
      <c r="A45" s="47" t="s">
        <v>62</v>
      </c>
      <c r="B45" s="48" t="s">
        <v>63</v>
      </c>
      <c r="C45" s="49">
        <f>+C26-C44</f>
        <v>51486915</v>
      </c>
      <c r="D45" s="49">
        <f t="shared" ref="D45:L45" si="6">+D26-D44</f>
        <v>49234738</v>
      </c>
      <c r="E45" s="50">
        <f t="shared" si="6"/>
        <v>58792294</v>
      </c>
      <c r="F45" s="51">
        <f t="shared" si="6"/>
        <v>42027740</v>
      </c>
      <c r="G45" s="49">
        <f t="shared" si="6"/>
        <v>70958093</v>
      </c>
      <c r="H45" s="50">
        <f t="shared" si="6"/>
        <v>70958093</v>
      </c>
      <c r="I45" s="52">
        <f t="shared" si="6"/>
        <v>78818541</v>
      </c>
      <c r="J45" s="53">
        <f t="shared" si="6"/>
        <v>102604180</v>
      </c>
      <c r="K45" s="49">
        <f t="shared" si="6"/>
        <v>102455460</v>
      </c>
      <c r="L45" s="50">
        <f t="shared" si="6"/>
        <v>102455400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220042</v>
      </c>
      <c r="E47" s="24">
        <v>6207659</v>
      </c>
      <c r="F47" s="25">
        <v>2072928</v>
      </c>
      <c r="G47" s="23">
        <v>15850657</v>
      </c>
      <c r="H47" s="24">
        <v>15850657</v>
      </c>
      <c r="I47" s="26">
        <v>23281787</v>
      </c>
      <c r="J47" s="27">
        <v>9422308</v>
      </c>
      <c r="K47" s="23">
        <v>9273588</v>
      </c>
      <c r="L47" s="24">
        <v>9273528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220042</v>
      </c>
      <c r="E50" s="57">
        <f t="shared" si="7"/>
        <v>6207659</v>
      </c>
      <c r="F50" s="58">
        <f t="shared" si="7"/>
        <v>2072928</v>
      </c>
      <c r="G50" s="56">
        <f t="shared" si="7"/>
        <v>15850657</v>
      </c>
      <c r="H50" s="57">
        <f t="shared" si="7"/>
        <v>15850657</v>
      </c>
      <c r="I50" s="59">
        <f t="shared" si="7"/>
        <v>23281787</v>
      </c>
      <c r="J50" s="60">
        <f t="shared" si="7"/>
        <v>9422308</v>
      </c>
      <c r="K50" s="56">
        <f t="shared" si="7"/>
        <v>9273588</v>
      </c>
      <c r="L50" s="57">
        <f t="shared" si="7"/>
        <v>9273528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-10070599</v>
      </c>
      <c r="G6" s="23">
        <v>-16057417</v>
      </c>
      <c r="H6" s="24">
        <v>-16057417</v>
      </c>
      <c r="I6" s="26">
        <v>0</v>
      </c>
      <c r="J6" s="27">
        <v>-9757478</v>
      </c>
      <c r="K6" s="23">
        <v>-9010632</v>
      </c>
      <c r="L6" s="24">
        <v>-9235897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925358</v>
      </c>
      <c r="G7" s="23">
        <v>1247222</v>
      </c>
      <c r="H7" s="24">
        <v>1247222</v>
      </c>
      <c r="I7" s="26">
        <v>0</v>
      </c>
      <c r="J7" s="27">
        <v>1134865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39130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-9106111</v>
      </c>
      <c r="G13" s="35">
        <f t="shared" si="0"/>
        <v>-14810195</v>
      </c>
      <c r="H13" s="36">
        <f t="shared" si="0"/>
        <v>-14810195</v>
      </c>
      <c r="I13" s="38">
        <f t="shared" si="0"/>
        <v>0</v>
      </c>
      <c r="J13" s="39">
        <f t="shared" si="0"/>
        <v>-8622613</v>
      </c>
      <c r="K13" s="35">
        <f t="shared" si="0"/>
        <v>-9010632</v>
      </c>
      <c r="L13" s="36">
        <f t="shared" si="0"/>
        <v>-9235897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4804294</v>
      </c>
      <c r="D17" s="23">
        <v>3679315</v>
      </c>
      <c r="E17" s="24">
        <v>3925884</v>
      </c>
      <c r="F17" s="29">
        <v>291342944</v>
      </c>
      <c r="G17" s="30">
        <v>7202645</v>
      </c>
      <c r="H17" s="31">
        <v>7202645</v>
      </c>
      <c r="I17" s="26">
        <v>8575137</v>
      </c>
      <c r="J17" s="32">
        <v>9284086</v>
      </c>
      <c r="K17" s="30">
        <v>9701870</v>
      </c>
      <c r="L17" s="31">
        <v>9944417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4804294</v>
      </c>
      <c r="D25" s="41">
        <f t="shared" ref="D25:L25" si="1">SUM(D15:D24)</f>
        <v>3679315</v>
      </c>
      <c r="E25" s="42">
        <f t="shared" si="1"/>
        <v>3925884</v>
      </c>
      <c r="F25" s="43">
        <f t="shared" si="1"/>
        <v>291342944</v>
      </c>
      <c r="G25" s="41">
        <f t="shared" si="1"/>
        <v>7202645</v>
      </c>
      <c r="H25" s="42">
        <f t="shared" si="1"/>
        <v>7202645</v>
      </c>
      <c r="I25" s="44">
        <f t="shared" si="1"/>
        <v>8575137</v>
      </c>
      <c r="J25" s="45">
        <f t="shared" si="1"/>
        <v>9284086</v>
      </c>
      <c r="K25" s="41">
        <f t="shared" si="1"/>
        <v>9701870</v>
      </c>
      <c r="L25" s="42">
        <f t="shared" si="1"/>
        <v>9944417</v>
      </c>
    </row>
    <row r="26" spans="1:12" x14ac:dyDescent="0.25">
      <c r="A26" s="33" t="s">
        <v>42</v>
      </c>
      <c r="B26" s="34" t="s">
        <v>19</v>
      </c>
      <c r="C26" s="35">
        <f>+C13+C25</f>
        <v>4804294</v>
      </c>
      <c r="D26" s="35">
        <f t="shared" ref="D26:L26" si="2">+D13+D25</f>
        <v>3679315</v>
      </c>
      <c r="E26" s="36">
        <f t="shared" si="2"/>
        <v>3925884</v>
      </c>
      <c r="F26" s="37">
        <f t="shared" si="2"/>
        <v>282236833</v>
      </c>
      <c r="G26" s="35">
        <f t="shared" si="2"/>
        <v>-7607550</v>
      </c>
      <c r="H26" s="36">
        <f t="shared" si="2"/>
        <v>-7607550</v>
      </c>
      <c r="I26" s="38">
        <f t="shared" si="2"/>
        <v>8575137</v>
      </c>
      <c r="J26" s="39">
        <f t="shared" si="2"/>
        <v>661473</v>
      </c>
      <c r="K26" s="35">
        <f t="shared" si="2"/>
        <v>691238</v>
      </c>
      <c r="L26" s="36">
        <f t="shared" si="2"/>
        <v>708520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95077</v>
      </c>
      <c r="J32" s="27">
        <v>10000</v>
      </c>
      <c r="K32" s="23">
        <v>10450</v>
      </c>
      <c r="L32" s="24">
        <v>10911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301747</v>
      </c>
      <c r="G35" s="23">
        <v>301747</v>
      </c>
      <c r="H35" s="24">
        <v>301747</v>
      </c>
      <c r="I35" s="26">
        <v>0</v>
      </c>
      <c r="J35" s="27">
        <v>314949</v>
      </c>
      <c r="K35" s="23">
        <v>329121</v>
      </c>
      <c r="L35" s="24">
        <v>337349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301747</v>
      </c>
      <c r="G37" s="35">
        <f t="shared" si="3"/>
        <v>301747</v>
      </c>
      <c r="H37" s="36">
        <f t="shared" si="3"/>
        <v>301747</v>
      </c>
      <c r="I37" s="38">
        <f t="shared" si="3"/>
        <v>95077</v>
      </c>
      <c r="J37" s="39">
        <f t="shared" si="3"/>
        <v>324949</v>
      </c>
      <c r="K37" s="35">
        <f t="shared" si="3"/>
        <v>339571</v>
      </c>
      <c r="L37" s="36">
        <f t="shared" si="3"/>
        <v>348260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301747</v>
      </c>
      <c r="G44" s="35">
        <f t="shared" si="5"/>
        <v>301747</v>
      </c>
      <c r="H44" s="36">
        <f t="shared" si="5"/>
        <v>301747</v>
      </c>
      <c r="I44" s="38">
        <f t="shared" si="5"/>
        <v>95077</v>
      </c>
      <c r="J44" s="39">
        <f t="shared" si="5"/>
        <v>324949</v>
      </c>
      <c r="K44" s="35">
        <f t="shared" si="5"/>
        <v>339571</v>
      </c>
      <c r="L44" s="36">
        <f t="shared" si="5"/>
        <v>348260</v>
      </c>
    </row>
    <row r="45" spans="1:12" x14ac:dyDescent="0.25">
      <c r="A45" s="47" t="s">
        <v>62</v>
      </c>
      <c r="B45" s="48" t="s">
        <v>63</v>
      </c>
      <c r="C45" s="49">
        <f>+C26-C44</f>
        <v>4804294</v>
      </c>
      <c r="D45" s="49">
        <f t="shared" ref="D45:L45" si="6">+D26-D44</f>
        <v>3679315</v>
      </c>
      <c r="E45" s="50">
        <f t="shared" si="6"/>
        <v>3925884</v>
      </c>
      <c r="F45" s="51">
        <f t="shared" si="6"/>
        <v>281935086</v>
      </c>
      <c r="G45" s="49">
        <f t="shared" si="6"/>
        <v>-7909297</v>
      </c>
      <c r="H45" s="50">
        <f t="shared" si="6"/>
        <v>-7909297</v>
      </c>
      <c r="I45" s="52">
        <f t="shared" si="6"/>
        <v>8480060</v>
      </c>
      <c r="J45" s="53">
        <f t="shared" si="6"/>
        <v>336524</v>
      </c>
      <c r="K45" s="49">
        <f t="shared" si="6"/>
        <v>351667</v>
      </c>
      <c r="L45" s="50">
        <f t="shared" si="6"/>
        <v>360260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291342944</v>
      </c>
      <c r="G47" s="23">
        <v>7202645</v>
      </c>
      <c r="H47" s="24">
        <v>7202645</v>
      </c>
      <c r="I47" s="26">
        <v>0</v>
      </c>
      <c r="J47" s="27">
        <v>9284086</v>
      </c>
      <c r="K47" s="23">
        <v>9701870</v>
      </c>
      <c r="L47" s="24">
        <v>9944417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291342944</v>
      </c>
      <c r="G50" s="56">
        <f t="shared" si="7"/>
        <v>7202645</v>
      </c>
      <c r="H50" s="57">
        <f t="shared" si="7"/>
        <v>7202645</v>
      </c>
      <c r="I50" s="59">
        <f t="shared" si="7"/>
        <v>0</v>
      </c>
      <c r="J50" s="60">
        <f t="shared" si="7"/>
        <v>9284086</v>
      </c>
      <c r="K50" s="56">
        <f t="shared" si="7"/>
        <v>9701870</v>
      </c>
      <c r="L50" s="57">
        <f t="shared" si="7"/>
        <v>9944417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3215572</v>
      </c>
      <c r="G6" s="23">
        <v>-320325</v>
      </c>
      <c r="H6" s="24">
        <v>-320325</v>
      </c>
      <c r="I6" s="26">
        <v>0</v>
      </c>
      <c r="J6" s="27">
        <v>12342671</v>
      </c>
      <c r="K6" s="23">
        <v>1171101</v>
      </c>
      <c r="L6" s="24">
        <v>1200379</v>
      </c>
    </row>
    <row r="7" spans="1:12" x14ac:dyDescent="0.25">
      <c r="A7" s="28" t="s">
        <v>22</v>
      </c>
      <c r="B7" s="22" t="s">
        <v>9</v>
      </c>
      <c r="C7" s="23">
        <v>46877358</v>
      </c>
      <c r="D7" s="23">
        <v>58300303</v>
      </c>
      <c r="E7" s="24">
        <v>69901427</v>
      </c>
      <c r="F7" s="25">
        <v>2303481</v>
      </c>
      <c r="G7" s="23">
        <v>2303481</v>
      </c>
      <c r="H7" s="24">
        <v>2303481</v>
      </c>
      <c r="I7" s="26">
        <v>14483391</v>
      </c>
      <c r="J7" s="27">
        <v>-386032</v>
      </c>
      <c r="K7" s="23">
        <v>1945394</v>
      </c>
      <c r="L7" s="24">
        <v>2014395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323584869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955685</v>
      </c>
      <c r="G11" s="30">
        <v>500979</v>
      </c>
      <c r="H11" s="31">
        <v>500979</v>
      </c>
      <c r="I11" s="26">
        <v>0</v>
      </c>
      <c r="J11" s="32">
        <v>1799794</v>
      </c>
      <c r="K11" s="30">
        <v>1574554</v>
      </c>
      <c r="L11" s="31">
        <v>1613918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46877358</v>
      </c>
      <c r="D13" s="35">
        <f t="shared" ref="D13:L13" si="0">SUM(D6:D12)</f>
        <v>58300303</v>
      </c>
      <c r="E13" s="36">
        <f t="shared" si="0"/>
        <v>69901427</v>
      </c>
      <c r="F13" s="37">
        <f t="shared" si="0"/>
        <v>6474738</v>
      </c>
      <c r="G13" s="35">
        <f t="shared" si="0"/>
        <v>2484135</v>
      </c>
      <c r="H13" s="36">
        <f t="shared" si="0"/>
        <v>2484135</v>
      </c>
      <c r="I13" s="38">
        <f t="shared" si="0"/>
        <v>338068260</v>
      </c>
      <c r="J13" s="39">
        <f t="shared" si="0"/>
        <v>13756433</v>
      </c>
      <c r="K13" s="35">
        <f t="shared" si="0"/>
        <v>4691049</v>
      </c>
      <c r="L13" s="36">
        <f t="shared" si="0"/>
        <v>4828692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2807387</v>
      </c>
      <c r="E17" s="24">
        <v>1905896</v>
      </c>
      <c r="F17" s="29">
        <v>7959487</v>
      </c>
      <c r="G17" s="30">
        <v>1834067</v>
      </c>
      <c r="H17" s="31">
        <v>1834067</v>
      </c>
      <c r="I17" s="26">
        <v>36114885</v>
      </c>
      <c r="J17" s="32">
        <v>1698213</v>
      </c>
      <c r="K17" s="30">
        <v>1774632</v>
      </c>
      <c r="L17" s="31">
        <v>1818997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2807387</v>
      </c>
      <c r="E25" s="42">
        <f t="shared" si="1"/>
        <v>1905896</v>
      </c>
      <c r="F25" s="43">
        <f t="shared" si="1"/>
        <v>7959487</v>
      </c>
      <c r="G25" s="41">
        <f t="shared" si="1"/>
        <v>1834067</v>
      </c>
      <c r="H25" s="42">
        <f t="shared" si="1"/>
        <v>1834067</v>
      </c>
      <c r="I25" s="44">
        <f t="shared" si="1"/>
        <v>36114885</v>
      </c>
      <c r="J25" s="45">
        <f t="shared" si="1"/>
        <v>1698213</v>
      </c>
      <c r="K25" s="41">
        <f t="shared" si="1"/>
        <v>1774632</v>
      </c>
      <c r="L25" s="42">
        <f t="shared" si="1"/>
        <v>1818997</v>
      </c>
    </row>
    <row r="26" spans="1:12" x14ac:dyDescent="0.25">
      <c r="A26" s="33" t="s">
        <v>42</v>
      </c>
      <c r="B26" s="34" t="s">
        <v>19</v>
      </c>
      <c r="C26" s="35">
        <f>+C13+C25</f>
        <v>46877358</v>
      </c>
      <c r="D26" s="35">
        <f t="shared" ref="D26:L26" si="2">+D13+D25</f>
        <v>61107690</v>
      </c>
      <c r="E26" s="36">
        <f t="shared" si="2"/>
        <v>71807323</v>
      </c>
      <c r="F26" s="37">
        <f t="shared" si="2"/>
        <v>14434225</v>
      </c>
      <c r="G26" s="35">
        <f t="shared" si="2"/>
        <v>4318202</v>
      </c>
      <c r="H26" s="36">
        <f t="shared" si="2"/>
        <v>4318202</v>
      </c>
      <c r="I26" s="38">
        <f t="shared" si="2"/>
        <v>374183145</v>
      </c>
      <c r="J26" s="39">
        <f t="shared" si="2"/>
        <v>15454646</v>
      </c>
      <c r="K26" s="35">
        <f t="shared" si="2"/>
        <v>6465681</v>
      </c>
      <c r="L26" s="36">
        <f t="shared" si="2"/>
        <v>6647689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-76706698</v>
      </c>
      <c r="E32" s="24">
        <v>0</v>
      </c>
      <c r="F32" s="25">
        <v>0</v>
      </c>
      <c r="G32" s="23">
        <v>416928</v>
      </c>
      <c r="H32" s="24">
        <v>416928</v>
      </c>
      <c r="I32" s="26">
        <v>67524641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1962548</v>
      </c>
      <c r="G35" s="23">
        <v>1962548</v>
      </c>
      <c r="H35" s="24">
        <v>1962548</v>
      </c>
      <c r="I35" s="26">
        <v>0</v>
      </c>
      <c r="J35" s="27">
        <v>2144562</v>
      </c>
      <c r="K35" s="23">
        <v>2241067</v>
      </c>
      <c r="L35" s="24">
        <v>2297094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-76706698</v>
      </c>
      <c r="E37" s="36">
        <f t="shared" si="3"/>
        <v>0</v>
      </c>
      <c r="F37" s="37">
        <f t="shared" si="3"/>
        <v>1962548</v>
      </c>
      <c r="G37" s="35">
        <f t="shared" si="3"/>
        <v>2379476</v>
      </c>
      <c r="H37" s="36">
        <f t="shared" si="3"/>
        <v>2379476</v>
      </c>
      <c r="I37" s="38">
        <f t="shared" si="3"/>
        <v>67524641</v>
      </c>
      <c r="J37" s="39">
        <f t="shared" si="3"/>
        <v>2144562</v>
      </c>
      <c r="K37" s="35">
        <f t="shared" si="3"/>
        <v>2241067</v>
      </c>
      <c r="L37" s="36">
        <f t="shared" si="3"/>
        <v>2297094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-76706698</v>
      </c>
      <c r="E44" s="36">
        <f t="shared" si="5"/>
        <v>0</v>
      </c>
      <c r="F44" s="37">
        <f t="shared" si="5"/>
        <v>1962548</v>
      </c>
      <c r="G44" s="35">
        <f t="shared" si="5"/>
        <v>2379476</v>
      </c>
      <c r="H44" s="36">
        <f t="shared" si="5"/>
        <v>2379476</v>
      </c>
      <c r="I44" s="38">
        <f t="shared" si="5"/>
        <v>67524641</v>
      </c>
      <c r="J44" s="39">
        <f t="shared" si="5"/>
        <v>2144562</v>
      </c>
      <c r="K44" s="35">
        <f t="shared" si="5"/>
        <v>2241067</v>
      </c>
      <c r="L44" s="36">
        <f t="shared" si="5"/>
        <v>2297094</v>
      </c>
    </row>
    <row r="45" spans="1:12" x14ac:dyDescent="0.25">
      <c r="A45" s="47" t="s">
        <v>62</v>
      </c>
      <c r="B45" s="48" t="s">
        <v>63</v>
      </c>
      <c r="C45" s="49">
        <f>+C26-C44</f>
        <v>46877358</v>
      </c>
      <c r="D45" s="49">
        <f t="shared" ref="D45:L45" si="6">+D26-D44</f>
        <v>137814388</v>
      </c>
      <c r="E45" s="50">
        <f t="shared" si="6"/>
        <v>71807323</v>
      </c>
      <c r="F45" s="51">
        <f t="shared" si="6"/>
        <v>12471677</v>
      </c>
      <c r="G45" s="49">
        <f t="shared" si="6"/>
        <v>1938726</v>
      </c>
      <c r="H45" s="50">
        <f t="shared" si="6"/>
        <v>1938726</v>
      </c>
      <c r="I45" s="52">
        <f t="shared" si="6"/>
        <v>306658504</v>
      </c>
      <c r="J45" s="53">
        <f t="shared" si="6"/>
        <v>13310084</v>
      </c>
      <c r="K45" s="49">
        <f t="shared" si="6"/>
        <v>4224614</v>
      </c>
      <c r="L45" s="50">
        <f t="shared" si="6"/>
        <v>4350595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7959487</v>
      </c>
      <c r="G47" s="23">
        <v>4921677</v>
      </c>
      <c r="H47" s="24">
        <v>4921677</v>
      </c>
      <c r="I47" s="26">
        <v>0</v>
      </c>
      <c r="J47" s="27">
        <v>4921677</v>
      </c>
      <c r="K47" s="23">
        <v>5143152</v>
      </c>
      <c r="L47" s="24">
        <v>5271731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7959487</v>
      </c>
      <c r="G50" s="56">
        <f t="shared" si="7"/>
        <v>4921677</v>
      </c>
      <c r="H50" s="57">
        <f t="shared" si="7"/>
        <v>4921677</v>
      </c>
      <c r="I50" s="59">
        <f t="shared" si="7"/>
        <v>0</v>
      </c>
      <c r="J50" s="60">
        <f t="shared" si="7"/>
        <v>4921677</v>
      </c>
      <c r="K50" s="56">
        <f t="shared" si="7"/>
        <v>5143152</v>
      </c>
      <c r="L50" s="57">
        <f t="shared" si="7"/>
        <v>5271731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-4973509</v>
      </c>
      <c r="G6" s="23">
        <v>-6083745</v>
      </c>
      <c r="H6" s="24">
        <v>-6083745</v>
      </c>
      <c r="I6" s="26">
        <v>0</v>
      </c>
      <c r="J6" s="27">
        <v>-838115</v>
      </c>
      <c r="K6" s="23">
        <v>-664384</v>
      </c>
      <c r="L6" s="24">
        <v>-680974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163462</v>
      </c>
      <c r="G7" s="23">
        <v>140267</v>
      </c>
      <c r="H7" s="24">
        <v>140267</v>
      </c>
      <c r="I7" s="26">
        <v>0</v>
      </c>
      <c r="J7" s="27">
        <v>152341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596087</v>
      </c>
      <c r="G11" s="30">
        <v>784393</v>
      </c>
      <c r="H11" s="31">
        <v>784393</v>
      </c>
      <c r="I11" s="26">
        <v>0</v>
      </c>
      <c r="J11" s="32">
        <v>136957</v>
      </c>
      <c r="K11" s="30">
        <v>136305</v>
      </c>
      <c r="L11" s="31">
        <v>139709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-4213960</v>
      </c>
      <c r="G13" s="35">
        <f t="shared" si="0"/>
        <v>-5159085</v>
      </c>
      <c r="H13" s="36">
        <f t="shared" si="0"/>
        <v>-5159085</v>
      </c>
      <c r="I13" s="38">
        <f t="shared" si="0"/>
        <v>0</v>
      </c>
      <c r="J13" s="39">
        <f t="shared" si="0"/>
        <v>-548817</v>
      </c>
      <c r="K13" s="35">
        <f t="shared" si="0"/>
        <v>-528079</v>
      </c>
      <c r="L13" s="36">
        <f t="shared" si="0"/>
        <v>-541265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5036666</v>
      </c>
      <c r="D17" s="23">
        <v>5599724</v>
      </c>
      <c r="E17" s="24">
        <v>5990480</v>
      </c>
      <c r="F17" s="29">
        <v>1766926</v>
      </c>
      <c r="G17" s="30">
        <v>1396676</v>
      </c>
      <c r="H17" s="31">
        <v>1396676</v>
      </c>
      <c r="I17" s="26">
        <v>8226518</v>
      </c>
      <c r="J17" s="32">
        <v>-320030</v>
      </c>
      <c r="K17" s="30">
        <v>-334431</v>
      </c>
      <c r="L17" s="31">
        <v>-342810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5036666</v>
      </c>
      <c r="D25" s="41">
        <f t="shared" ref="D25:L25" si="1">SUM(D15:D24)</f>
        <v>5599724</v>
      </c>
      <c r="E25" s="42">
        <f t="shared" si="1"/>
        <v>5990480</v>
      </c>
      <c r="F25" s="43">
        <f t="shared" si="1"/>
        <v>1766926</v>
      </c>
      <c r="G25" s="41">
        <f t="shared" si="1"/>
        <v>1396676</v>
      </c>
      <c r="H25" s="42">
        <f t="shared" si="1"/>
        <v>1396676</v>
      </c>
      <c r="I25" s="44">
        <f t="shared" si="1"/>
        <v>8226518</v>
      </c>
      <c r="J25" s="45">
        <f t="shared" si="1"/>
        <v>-320030</v>
      </c>
      <c r="K25" s="41">
        <f t="shared" si="1"/>
        <v>-334431</v>
      </c>
      <c r="L25" s="42">
        <f t="shared" si="1"/>
        <v>-342810</v>
      </c>
    </row>
    <row r="26" spans="1:12" x14ac:dyDescent="0.25">
      <c r="A26" s="33" t="s">
        <v>42</v>
      </c>
      <c r="B26" s="34" t="s">
        <v>19</v>
      </c>
      <c r="C26" s="35">
        <f>+C13+C25</f>
        <v>5036666</v>
      </c>
      <c r="D26" s="35">
        <f t="shared" ref="D26:L26" si="2">+D13+D25</f>
        <v>5599724</v>
      </c>
      <c r="E26" s="36">
        <f t="shared" si="2"/>
        <v>5990480</v>
      </c>
      <c r="F26" s="37">
        <f t="shared" si="2"/>
        <v>-2447034</v>
      </c>
      <c r="G26" s="35">
        <f t="shared" si="2"/>
        <v>-3762409</v>
      </c>
      <c r="H26" s="36">
        <f t="shared" si="2"/>
        <v>-3762409</v>
      </c>
      <c r="I26" s="38">
        <f t="shared" si="2"/>
        <v>8226518</v>
      </c>
      <c r="J26" s="39">
        <f t="shared" si="2"/>
        <v>-868847</v>
      </c>
      <c r="K26" s="35">
        <f t="shared" si="2"/>
        <v>-862510</v>
      </c>
      <c r="L26" s="36">
        <f t="shared" si="2"/>
        <v>-884075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989202</v>
      </c>
      <c r="G32" s="23">
        <v>618952</v>
      </c>
      <c r="H32" s="24">
        <v>618952</v>
      </c>
      <c r="I32" s="26">
        <v>0</v>
      </c>
      <c r="J32" s="27">
        <v>989202</v>
      </c>
      <c r="K32" s="23">
        <v>898884</v>
      </c>
      <c r="L32" s="24">
        <v>921356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-9128</v>
      </c>
      <c r="F35" s="25">
        <v>61298</v>
      </c>
      <c r="G35" s="23">
        <v>70493</v>
      </c>
      <c r="H35" s="24">
        <v>70493</v>
      </c>
      <c r="I35" s="26">
        <v>41678</v>
      </c>
      <c r="J35" s="27">
        <v>73595</v>
      </c>
      <c r="K35" s="23">
        <v>76906</v>
      </c>
      <c r="L35" s="24">
        <v>78829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-9128</v>
      </c>
      <c r="F37" s="37">
        <f t="shared" si="3"/>
        <v>1050500</v>
      </c>
      <c r="G37" s="35">
        <f t="shared" si="3"/>
        <v>689445</v>
      </c>
      <c r="H37" s="36">
        <f t="shared" si="3"/>
        <v>689445</v>
      </c>
      <c r="I37" s="38">
        <f t="shared" si="3"/>
        <v>41678</v>
      </c>
      <c r="J37" s="39">
        <f t="shared" si="3"/>
        <v>1062797</v>
      </c>
      <c r="K37" s="35">
        <f t="shared" si="3"/>
        <v>975790</v>
      </c>
      <c r="L37" s="36">
        <f t="shared" si="3"/>
        <v>1000185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-9128</v>
      </c>
      <c r="F44" s="37">
        <f t="shared" si="5"/>
        <v>1050500</v>
      </c>
      <c r="G44" s="35">
        <f t="shared" si="5"/>
        <v>689445</v>
      </c>
      <c r="H44" s="36">
        <f t="shared" si="5"/>
        <v>689445</v>
      </c>
      <c r="I44" s="38">
        <f t="shared" si="5"/>
        <v>41678</v>
      </c>
      <c r="J44" s="39">
        <f t="shared" si="5"/>
        <v>1062797</v>
      </c>
      <c r="K44" s="35">
        <f t="shared" si="5"/>
        <v>975790</v>
      </c>
      <c r="L44" s="36">
        <f t="shared" si="5"/>
        <v>1000185</v>
      </c>
    </row>
    <row r="45" spans="1:12" x14ac:dyDescent="0.25">
      <c r="A45" s="47" t="s">
        <v>62</v>
      </c>
      <c r="B45" s="48" t="s">
        <v>63</v>
      </c>
      <c r="C45" s="49">
        <f>+C26-C44</f>
        <v>5036666</v>
      </c>
      <c r="D45" s="49">
        <f t="shared" ref="D45:L45" si="6">+D26-D44</f>
        <v>5599724</v>
      </c>
      <c r="E45" s="50">
        <f t="shared" si="6"/>
        <v>5999608</v>
      </c>
      <c r="F45" s="51">
        <f t="shared" si="6"/>
        <v>-3497534</v>
      </c>
      <c r="G45" s="49">
        <f t="shared" si="6"/>
        <v>-4451854</v>
      </c>
      <c r="H45" s="50">
        <f t="shared" si="6"/>
        <v>-4451854</v>
      </c>
      <c r="I45" s="52">
        <f t="shared" si="6"/>
        <v>8184840</v>
      </c>
      <c r="J45" s="53">
        <f t="shared" si="6"/>
        <v>-1931644</v>
      </c>
      <c r="K45" s="49">
        <f t="shared" si="6"/>
        <v>-1838300</v>
      </c>
      <c r="L45" s="50">
        <f t="shared" si="6"/>
        <v>-1884260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351650</v>
      </c>
      <c r="F6" s="25">
        <v>-4915817</v>
      </c>
      <c r="G6" s="23">
        <v>-6184724</v>
      </c>
      <c r="H6" s="24">
        <v>-6184724</v>
      </c>
      <c r="I6" s="26">
        <v>0</v>
      </c>
      <c r="J6" s="27">
        <v>-7843891</v>
      </c>
      <c r="K6" s="23">
        <v>-8221053</v>
      </c>
      <c r="L6" s="24">
        <v>-8588467</v>
      </c>
    </row>
    <row r="7" spans="1:12" x14ac:dyDescent="0.25">
      <c r="A7" s="28" t="s">
        <v>22</v>
      </c>
      <c r="B7" s="22" t="s">
        <v>9</v>
      </c>
      <c r="C7" s="23">
        <v>-25162212</v>
      </c>
      <c r="D7" s="23">
        <v>-33059856</v>
      </c>
      <c r="E7" s="24">
        <v>-35308314</v>
      </c>
      <c r="F7" s="25">
        <v>0</v>
      </c>
      <c r="G7" s="23">
        <v>0</v>
      </c>
      <c r="H7" s="24">
        <v>0</v>
      </c>
      <c r="I7" s="26">
        <v>-1100038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352174</v>
      </c>
      <c r="G11" s="30">
        <v>77603</v>
      </c>
      <c r="H11" s="31">
        <v>77603</v>
      </c>
      <c r="I11" s="26">
        <v>0</v>
      </c>
      <c r="J11" s="32">
        <v>202174</v>
      </c>
      <c r="K11" s="30">
        <v>212133</v>
      </c>
      <c r="L11" s="31">
        <v>220310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-25162212</v>
      </c>
      <c r="D13" s="35">
        <f t="shared" ref="D13:L13" si="0">SUM(D6:D12)</f>
        <v>-33059856</v>
      </c>
      <c r="E13" s="36">
        <f t="shared" si="0"/>
        <v>-34956664</v>
      </c>
      <c r="F13" s="37">
        <f t="shared" si="0"/>
        <v>-4563643</v>
      </c>
      <c r="G13" s="35">
        <f t="shared" si="0"/>
        <v>-6107121</v>
      </c>
      <c r="H13" s="36">
        <f t="shared" si="0"/>
        <v>-6107121</v>
      </c>
      <c r="I13" s="38">
        <f t="shared" si="0"/>
        <v>-1100038</v>
      </c>
      <c r="J13" s="39">
        <f t="shared" si="0"/>
        <v>-7641717</v>
      </c>
      <c r="K13" s="35">
        <f t="shared" si="0"/>
        <v>-8008920</v>
      </c>
      <c r="L13" s="36">
        <f t="shared" si="0"/>
        <v>-8368157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-2766025</v>
      </c>
      <c r="D17" s="23">
        <v>-3040600</v>
      </c>
      <c r="E17" s="24">
        <v>-3040600</v>
      </c>
      <c r="F17" s="29">
        <v>0</v>
      </c>
      <c r="G17" s="30">
        <v>0</v>
      </c>
      <c r="H17" s="31">
        <v>0</v>
      </c>
      <c r="I17" s="26">
        <v>4508174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-2766025</v>
      </c>
      <c r="D25" s="41">
        <f t="shared" ref="D25:L25" si="1">SUM(D15:D24)</f>
        <v>-3040600</v>
      </c>
      <c r="E25" s="42">
        <f t="shared" si="1"/>
        <v>-3040600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4508174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-27928237</v>
      </c>
      <c r="D26" s="35">
        <f t="shared" ref="D26:L26" si="2">+D13+D25</f>
        <v>-36100456</v>
      </c>
      <c r="E26" s="36">
        <f t="shared" si="2"/>
        <v>-37997264</v>
      </c>
      <c r="F26" s="37">
        <f t="shared" si="2"/>
        <v>-4563643</v>
      </c>
      <c r="G26" s="35">
        <f t="shared" si="2"/>
        <v>-6107121</v>
      </c>
      <c r="H26" s="36">
        <f t="shared" si="2"/>
        <v>-6107121</v>
      </c>
      <c r="I26" s="38">
        <f t="shared" si="2"/>
        <v>3408136</v>
      </c>
      <c r="J26" s="39">
        <f t="shared" si="2"/>
        <v>-7641717</v>
      </c>
      <c r="K26" s="35">
        <f t="shared" si="2"/>
        <v>-8008920</v>
      </c>
      <c r="L26" s="36">
        <f t="shared" si="2"/>
        <v>-8368157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955127</v>
      </c>
      <c r="F32" s="25">
        <v>0</v>
      </c>
      <c r="G32" s="23">
        <v>0</v>
      </c>
      <c r="H32" s="24">
        <v>0</v>
      </c>
      <c r="I32" s="26">
        <v>2230038</v>
      </c>
      <c r="J32" s="27">
        <v>0</v>
      </c>
      <c r="K32" s="23">
        <v>-5000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955127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2230038</v>
      </c>
      <c r="J37" s="39">
        <f t="shared" si="3"/>
        <v>0</v>
      </c>
      <c r="K37" s="35">
        <f t="shared" si="3"/>
        <v>-5000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955127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2230038</v>
      </c>
      <c r="J44" s="39">
        <f t="shared" si="5"/>
        <v>0</v>
      </c>
      <c r="K44" s="35">
        <f t="shared" si="5"/>
        <v>-5000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-27928237</v>
      </c>
      <c r="D45" s="49">
        <f t="shared" ref="D45:L45" si="6">+D26-D44</f>
        <v>-36100456</v>
      </c>
      <c r="E45" s="50">
        <f t="shared" si="6"/>
        <v>-38952391</v>
      </c>
      <c r="F45" s="51">
        <f t="shared" si="6"/>
        <v>-4563643</v>
      </c>
      <c r="G45" s="49">
        <f t="shared" si="6"/>
        <v>-6107121</v>
      </c>
      <c r="H45" s="50">
        <f t="shared" si="6"/>
        <v>-6107121</v>
      </c>
      <c r="I45" s="52">
        <f t="shared" si="6"/>
        <v>1178098</v>
      </c>
      <c r="J45" s="53">
        <f t="shared" si="6"/>
        <v>-7641717</v>
      </c>
      <c r="K45" s="49">
        <f t="shared" si="6"/>
        <v>-8003920</v>
      </c>
      <c r="L45" s="50">
        <f t="shared" si="6"/>
        <v>-8368157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-2775236</v>
      </c>
      <c r="G6" s="23">
        <v>-1309952</v>
      </c>
      <c r="H6" s="24">
        <v>-1309952</v>
      </c>
      <c r="I6" s="26">
        <v>0</v>
      </c>
      <c r="J6" s="27">
        <v>-4540764</v>
      </c>
      <c r="K6" s="23">
        <v>-8405167</v>
      </c>
      <c r="L6" s="24">
        <v>-8193422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3822906</v>
      </c>
      <c r="G7" s="23">
        <v>3797329</v>
      </c>
      <c r="H7" s="24">
        <v>3797329</v>
      </c>
      <c r="I7" s="26">
        <v>0</v>
      </c>
      <c r="J7" s="27">
        <v>3911248</v>
      </c>
      <c r="K7" s="23">
        <v>2621340</v>
      </c>
      <c r="L7" s="24">
        <v>2739301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2529000</v>
      </c>
      <c r="G11" s="30">
        <v>2417218</v>
      </c>
      <c r="H11" s="31">
        <v>2417218</v>
      </c>
      <c r="I11" s="26">
        <v>0</v>
      </c>
      <c r="J11" s="32">
        <v>1985792</v>
      </c>
      <c r="K11" s="30">
        <v>2747553</v>
      </c>
      <c r="L11" s="31">
        <v>2871193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3576670</v>
      </c>
      <c r="G13" s="35">
        <f t="shared" si="0"/>
        <v>4904595</v>
      </c>
      <c r="H13" s="36">
        <f t="shared" si="0"/>
        <v>4904595</v>
      </c>
      <c r="I13" s="38">
        <f t="shared" si="0"/>
        <v>0</v>
      </c>
      <c r="J13" s="39">
        <f t="shared" si="0"/>
        <v>1356276</v>
      </c>
      <c r="K13" s="35">
        <f t="shared" si="0"/>
        <v>-3036274</v>
      </c>
      <c r="L13" s="36">
        <f t="shared" si="0"/>
        <v>-2582928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1333285</v>
      </c>
      <c r="D17" s="23">
        <v>2026211</v>
      </c>
      <c r="E17" s="24">
        <v>811953</v>
      </c>
      <c r="F17" s="29">
        <v>5700000</v>
      </c>
      <c r="G17" s="30">
        <v>5695652</v>
      </c>
      <c r="H17" s="31">
        <v>5695652</v>
      </c>
      <c r="I17" s="26">
        <v>15539803</v>
      </c>
      <c r="J17" s="32">
        <v>3782608</v>
      </c>
      <c r="K17" s="30">
        <v>8274783</v>
      </c>
      <c r="L17" s="31">
        <v>8647148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1333285</v>
      </c>
      <c r="D25" s="41">
        <f t="shared" ref="D25:L25" si="1">SUM(D15:D24)</f>
        <v>2026211</v>
      </c>
      <c r="E25" s="42">
        <f t="shared" si="1"/>
        <v>811953</v>
      </c>
      <c r="F25" s="43">
        <f t="shared" si="1"/>
        <v>5700000</v>
      </c>
      <c r="G25" s="41">
        <f t="shared" si="1"/>
        <v>5695652</v>
      </c>
      <c r="H25" s="42">
        <f t="shared" si="1"/>
        <v>5695652</v>
      </c>
      <c r="I25" s="44">
        <f t="shared" si="1"/>
        <v>15539803</v>
      </c>
      <c r="J25" s="45">
        <f t="shared" si="1"/>
        <v>3782608</v>
      </c>
      <c r="K25" s="41">
        <f t="shared" si="1"/>
        <v>8274783</v>
      </c>
      <c r="L25" s="42">
        <f t="shared" si="1"/>
        <v>8647148</v>
      </c>
    </row>
    <row r="26" spans="1:12" x14ac:dyDescent="0.25">
      <c r="A26" s="33" t="s">
        <v>42</v>
      </c>
      <c r="B26" s="34" t="s">
        <v>19</v>
      </c>
      <c r="C26" s="35">
        <f>+C13+C25</f>
        <v>1333285</v>
      </c>
      <c r="D26" s="35">
        <f t="shared" ref="D26:L26" si="2">+D13+D25</f>
        <v>2026211</v>
      </c>
      <c r="E26" s="36">
        <f t="shared" si="2"/>
        <v>811953</v>
      </c>
      <c r="F26" s="37">
        <f t="shared" si="2"/>
        <v>9276670</v>
      </c>
      <c r="G26" s="35">
        <f t="shared" si="2"/>
        <v>10600247</v>
      </c>
      <c r="H26" s="36">
        <f t="shared" si="2"/>
        <v>10600247</v>
      </c>
      <c r="I26" s="38">
        <f t="shared" si="2"/>
        <v>15539803</v>
      </c>
      <c r="J26" s="39">
        <f t="shared" si="2"/>
        <v>5138884</v>
      </c>
      <c r="K26" s="35">
        <f t="shared" si="2"/>
        <v>5238509</v>
      </c>
      <c r="L26" s="36">
        <f t="shared" si="2"/>
        <v>6064220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2732</v>
      </c>
      <c r="E32" s="24">
        <v>2732</v>
      </c>
      <c r="F32" s="25">
        <v>0</v>
      </c>
      <c r="G32" s="23">
        <v>0</v>
      </c>
      <c r="H32" s="24">
        <v>0</v>
      </c>
      <c r="I32" s="26">
        <v>-4844</v>
      </c>
      <c r="J32" s="27">
        <v>1000000</v>
      </c>
      <c r="K32" s="23">
        <v>2080000</v>
      </c>
      <c r="L32" s="24">
        <v>2173600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3645626</v>
      </c>
      <c r="D34" s="23">
        <v>2544661</v>
      </c>
      <c r="E34" s="24">
        <v>2544661</v>
      </c>
      <c r="F34" s="25">
        <v>0</v>
      </c>
      <c r="G34" s="23">
        <v>0</v>
      </c>
      <c r="H34" s="24">
        <v>0</v>
      </c>
      <c r="I34" s="26">
        <v>38295061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3645626</v>
      </c>
      <c r="D37" s="35">
        <f t="shared" ref="D37:L37" si="3">SUM(D29:D36)</f>
        <v>2547393</v>
      </c>
      <c r="E37" s="36">
        <f t="shared" si="3"/>
        <v>2547393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38290217</v>
      </c>
      <c r="J37" s="39">
        <f t="shared" si="3"/>
        <v>1000000</v>
      </c>
      <c r="K37" s="35">
        <f t="shared" si="3"/>
        <v>2080000</v>
      </c>
      <c r="L37" s="36">
        <f t="shared" si="3"/>
        <v>2173600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3645626</v>
      </c>
      <c r="D44" s="35">
        <f t="shared" ref="D44:L44" si="5">+D37+D43</f>
        <v>2547393</v>
      </c>
      <c r="E44" s="36">
        <f t="shared" si="5"/>
        <v>2547393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38290217</v>
      </c>
      <c r="J44" s="39">
        <f t="shared" si="5"/>
        <v>1000000</v>
      </c>
      <c r="K44" s="35">
        <f t="shared" si="5"/>
        <v>2080000</v>
      </c>
      <c r="L44" s="36">
        <f t="shared" si="5"/>
        <v>2173600</v>
      </c>
    </row>
    <row r="45" spans="1:12" x14ac:dyDescent="0.25">
      <c r="A45" s="47" t="s">
        <v>62</v>
      </c>
      <c r="B45" s="48" t="s">
        <v>63</v>
      </c>
      <c r="C45" s="49">
        <f>+C26-C44</f>
        <v>-2312341</v>
      </c>
      <c r="D45" s="49">
        <f t="shared" ref="D45:L45" si="6">+D26-D44</f>
        <v>-521182</v>
      </c>
      <c r="E45" s="50">
        <f t="shared" si="6"/>
        <v>-1735440</v>
      </c>
      <c r="F45" s="51">
        <f t="shared" si="6"/>
        <v>9276670</v>
      </c>
      <c r="G45" s="49">
        <f t="shared" si="6"/>
        <v>10600247</v>
      </c>
      <c r="H45" s="50">
        <f t="shared" si="6"/>
        <v>10600247</v>
      </c>
      <c r="I45" s="52">
        <f t="shared" si="6"/>
        <v>-22750414</v>
      </c>
      <c r="J45" s="53">
        <f t="shared" si="6"/>
        <v>4138884</v>
      </c>
      <c r="K45" s="49">
        <f t="shared" si="6"/>
        <v>3158509</v>
      </c>
      <c r="L45" s="50">
        <f t="shared" si="6"/>
        <v>3890620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567932</v>
      </c>
      <c r="F6" s="25">
        <v>-8222135</v>
      </c>
      <c r="G6" s="23">
        <v>-8202135</v>
      </c>
      <c r="H6" s="24">
        <v>-8202135</v>
      </c>
      <c r="I6" s="26">
        <v>0</v>
      </c>
      <c r="J6" s="27">
        <v>-9007118</v>
      </c>
      <c r="K6" s="23">
        <v>-8167794</v>
      </c>
      <c r="L6" s="24">
        <v>-7482985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1513360</v>
      </c>
      <c r="G7" s="23">
        <v>1513360</v>
      </c>
      <c r="H7" s="24">
        <v>1513360</v>
      </c>
      <c r="I7" s="26">
        <v>0</v>
      </c>
      <c r="J7" s="27">
        <v>1179867</v>
      </c>
      <c r="K7" s="23">
        <v>511230</v>
      </c>
      <c r="L7" s="24">
        <v>531679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618130</v>
      </c>
      <c r="G11" s="30">
        <v>615522</v>
      </c>
      <c r="H11" s="31">
        <v>615522</v>
      </c>
      <c r="I11" s="26">
        <v>0</v>
      </c>
      <c r="J11" s="32">
        <v>675260</v>
      </c>
      <c r="K11" s="30">
        <v>628515</v>
      </c>
      <c r="L11" s="31">
        <v>511064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567932</v>
      </c>
      <c r="F13" s="37">
        <f t="shared" si="0"/>
        <v>-6090645</v>
      </c>
      <c r="G13" s="35">
        <f t="shared" si="0"/>
        <v>-6073253</v>
      </c>
      <c r="H13" s="36">
        <f t="shared" si="0"/>
        <v>-6073253</v>
      </c>
      <c r="I13" s="38">
        <f t="shared" si="0"/>
        <v>0</v>
      </c>
      <c r="J13" s="39">
        <f t="shared" si="0"/>
        <v>-7151991</v>
      </c>
      <c r="K13" s="35">
        <f t="shared" si="0"/>
        <v>-7028049</v>
      </c>
      <c r="L13" s="36">
        <f t="shared" si="0"/>
        <v>-6440242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-34415894</v>
      </c>
      <c r="D17" s="23">
        <v>-40935722</v>
      </c>
      <c r="E17" s="24">
        <v>-43225444</v>
      </c>
      <c r="F17" s="29">
        <v>0</v>
      </c>
      <c r="G17" s="30">
        <v>0</v>
      </c>
      <c r="H17" s="31">
        <v>0</v>
      </c>
      <c r="I17" s="26">
        <v>-47875926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-34415894</v>
      </c>
      <c r="D25" s="41">
        <f t="shared" ref="D25:L25" si="1">SUM(D15:D24)</f>
        <v>-40935722</v>
      </c>
      <c r="E25" s="42">
        <f t="shared" si="1"/>
        <v>-43225444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-47875926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-34415894</v>
      </c>
      <c r="D26" s="35">
        <f t="shared" ref="D26:L26" si="2">+D13+D25</f>
        <v>-40935722</v>
      </c>
      <c r="E26" s="36">
        <f t="shared" si="2"/>
        <v>-42657512</v>
      </c>
      <c r="F26" s="37">
        <f t="shared" si="2"/>
        <v>-6090645</v>
      </c>
      <c r="G26" s="35">
        <f t="shared" si="2"/>
        <v>-6073253</v>
      </c>
      <c r="H26" s="36">
        <f t="shared" si="2"/>
        <v>-6073253</v>
      </c>
      <c r="I26" s="38">
        <f t="shared" si="2"/>
        <v>-47875926</v>
      </c>
      <c r="J26" s="39">
        <f t="shared" si="2"/>
        <v>-7151991</v>
      </c>
      <c r="K26" s="35">
        <f t="shared" si="2"/>
        <v>-7028049</v>
      </c>
      <c r="L26" s="36">
        <f t="shared" si="2"/>
        <v>-6440242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500000</v>
      </c>
      <c r="G32" s="23">
        <v>500000</v>
      </c>
      <c r="H32" s="24">
        <v>500000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294840</v>
      </c>
      <c r="G35" s="23">
        <v>294840</v>
      </c>
      <c r="H35" s="24">
        <v>294840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794840</v>
      </c>
      <c r="G37" s="35">
        <f t="shared" si="3"/>
        <v>794840</v>
      </c>
      <c r="H37" s="36">
        <f t="shared" si="3"/>
        <v>794840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794840</v>
      </c>
      <c r="G44" s="35">
        <f t="shared" si="5"/>
        <v>794840</v>
      </c>
      <c r="H44" s="36">
        <f t="shared" si="5"/>
        <v>794840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-34415894</v>
      </c>
      <c r="D45" s="49">
        <f t="shared" ref="D45:L45" si="6">+D26-D44</f>
        <v>-40935722</v>
      </c>
      <c r="E45" s="50">
        <f t="shared" si="6"/>
        <v>-42657512</v>
      </c>
      <c r="F45" s="51">
        <f t="shared" si="6"/>
        <v>-6885485</v>
      </c>
      <c r="G45" s="49">
        <f t="shared" si="6"/>
        <v>-6868093</v>
      </c>
      <c r="H45" s="50">
        <f t="shared" si="6"/>
        <v>-6868093</v>
      </c>
      <c r="I45" s="52">
        <f t="shared" si="6"/>
        <v>-47875926</v>
      </c>
      <c r="J45" s="53">
        <f t="shared" si="6"/>
        <v>-7151991</v>
      </c>
      <c r="K45" s="49">
        <f t="shared" si="6"/>
        <v>-7028049</v>
      </c>
      <c r="L45" s="50">
        <f t="shared" si="6"/>
        <v>-6440242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2031656</v>
      </c>
      <c r="F6" s="25">
        <v>-6482748</v>
      </c>
      <c r="G6" s="23">
        <v>-3120975</v>
      </c>
      <c r="H6" s="24">
        <v>-3120975</v>
      </c>
      <c r="I6" s="26">
        <v>0</v>
      </c>
      <c r="J6" s="27">
        <v>-7470792</v>
      </c>
      <c r="K6" s="23">
        <v>-9953620</v>
      </c>
      <c r="L6" s="24">
        <v>-10301698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156295</v>
      </c>
      <c r="G7" s="23">
        <v>138902</v>
      </c>
      <c r="H7" s="24">
        <v>138902</v>
      </c>
      <c r="I7" s="26">
        <v>0</v>
      </c>
      <c r="J7" s="27">
        <v>-159400</v>
      </c>
      <c r="K7" s="23">
        <v>144035</v>
      </c>
      <c r="L7" s="24">
        <v>149691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1698643</v>
      </c>
      <c r="K8" s="23">
        <v>1766664</v>
      </c>
      <c r="L8" s="24">
        <v>1837408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-150000</v>
      </c>
      <c r="G10" s="23">
        <v>-230000</v>
      </c>
      <c r="H10" s="24">
        <v>-230000</v>
      </c>
      <c r="I10" s="26">
        <v>0</v>
      </c>
      <c r="J10" s="27">
        <v>-300000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239250</v>
      </c>
      <c r="G11" s="30">
        <v>133128</v>
      </c>
      <c r="H11" s="31">
        <v>133128</v>
      </c>
      <c r="I11" s="26">
        <v>0</v>
      </c>
      <c r="J11" s="32">
        <v>186300</v>
      </c>
      <c r="K11" s="30">
        <v>126300</v>
      </c>
      <c r="L11" s="31">
        <v>126300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2031656</v>
      </c>
      <c r="F13" s="37">
        <f t="shared" si="0"/>
        <v>-6237203</v>
      </c>
      <c r="G13" s="35">
        <f t="shared" si="0"/>
        <v>-3078945</v>
      </c>
      <c r="H13" s="36">
        <f t="shared" si="0"/>
        <v>-3078945</v>
      </c>
      <c r="I13" s="38">
        <f t="shared" si="0"/>
        <v>0</v>
      </c>
      <c r="J13" s="39">
        <f t="shared" si="0"/>
        <v>-6045249</v>
      </c>
      <c r="K13" s="35">
        <f t="shared" si="0"/>
        <v>-7916621</v>
      </c>
      <c r="L13" s="36">
        <f t="shared" si="0"/>
        <v>-8188299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3840693</v>
      </c>
      <c r="D17" s="23">
        <v>3932535</v>
      </c>
      <c r="E17" s="24">
        <v>5048525</v>
      </c>
      <c r="F17" s="29">
        <v>530000</v>
      </c>
      <c r="G17" s="30">
        <v>100000</v>
      </c>
      <c r="H17" s="31">
        <v>100000</v>
      </c>
      <c r="I17" s="26">
        <v>5778603</v>
      </c>
      <c r="J17" s="32">
        <v>100000</v>
      </c>
      <c r="K17" s="30">
        <v>100000</v>
      </c>
      <c r="L17" s="31">
        <v>100000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3840693</v>
      </c>
      <c r="D25" s="41">
        <f t="shared" ref="D25:L25" si="1">SUM(D15:D24)</f>
        <v>3932535</v>
      </c>
      <c r="E25" s="42">
        <f t="shared" si="1"/>
        <v>5048525</v>
      </c>
      <c r="F25" s="43">
        <f t="shared" si="1"/>
        <v>530000</v>
      </c>
      <c r="G25" s="41">
        <f t="shared" si="1"/>
        <v>100000</v>
      </c>
      <c r="H25" s="42">
        <f t="shared" si="1"/>
        <v>100000</v>
      </c>
      <c r="I25" s="44">
        <f t="shared" si="1"/>
        <v>5778603</v>
      </c>
      <c r="J25" s="45">
        <f t="shared" si="1"/>
        <v>100000</v>
      </c>
      <c r="K25" s="41">
        <f t="shared" si="1"/>
        <v>100000</v>
      </c>
      <c r="L25" s="42">
        <f t="shared" si="1"/>
        <v>100000</v>
      </c>
    </row>
    <row r="26" spans="1:12" x14ac:dyDescent="0.25">
      <c r="A26" s="33" t="s">
        <v>42</v>
      </c>
      <c r="B26" s="34" t="s">
        <v>19</v>
      </c>
      <c r="C26" s="35">
        <f>+C13+C25</f>
        <v>3840693</v>
      </c>
      <c r="D26" s="35">
        <f t="shared" ref="D26:L26" si="2">+D13+D25</f>
        <v>3932535</v>
      </c>
      <c r="E26" s="36">
        <f t="shared" si="2"/>
        <v>7080181</v>
      </c>
      <c r="F26" s="37">
        <f t="shared" si="2"/>
        <v>-5707203</v>
      </c>
      <c r="G26" s="35">
        <f t="shared" si="2"/>
        <v>-2978945</v>
      </c>
      <c r="H26" s="36">
        <f t="shared" si="2"/>
        <v>-2978945</v>
      </c>
      <c r="I26" s="38">
        <f t="shared" si="2"/>
        <v>5778603</v>
      </c>
      <c r="J26" s="39">
        <f t="shared" si="2"/>
        <v>-5945249</v>
      </c>
      <c r="K26" s="35">
        <f t="shared" si="2"/>
        <v>-7816621</v>
      </c>
      <c r="L26" s="36">
        <f t="shared" si="2"/>
        <v>-8088299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61650</v>
      </c>
      <c r="G32" s="23">
        <v>84663</v>
      </c>
      <c r="H32" s="24">
        <v>84663</v>
      </c>
      <c r="I32" s="26">
        <v>0</v>
      </c>
      <c r="J32" s="27">
        <v>45000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-3728000</v>
      </c>
      <c r="D33" s="23">
        <v>-4281000</v>
      </c>
      <c r="E33" s="24">
        <v>-4281000</v>
      </c>
      <c r="F33" s="25">
        <v>0</v>
      </c>
      <c r="G33" s="23">
        <v>0</v>
      </c>
      <c r="H33" s="24">
        <v>0</v>
      </c>
      <c r="I33" s="26">
        <v>1408000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101932</v>
      </c>
      <c r="G35" s="23">
        <v>0</v>
      </c>
      <c r="H35" s="24">
        <v>0</v>
      </c>
      <c r="I35" s="26">
        <v>0</v>
      </c>
      <c r="J35" s="27">
        <v>110880</v>
      </c>
      <c r="K35" s="23">
        <v>132786</v>
      </c>
      <c r="L35" s="24">
        <v>138060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-3728000</v>
      </c>
      <c r="D37" s="35">
        <f t="shared" ref="D37:L37" si="3">SUM(D29:D36)</f>
        <v>-4281000</v>
      </c>
      <c r="E37" s="36">
        <f t="shared" si="3"/>
        <v>-4281000</v>
      </c>
      <c r="F37" s="37">
        <f t="shared" si="3"/>
        <v>163582</v>
      </c>
      <c r="G37" s="35">
        <f t="shared" si="3"/>
        <v>84663</v>
      </c>
      <c r="H37" s="36">
        <f t="shared" si="3"/>
        <v>84663</v>
      </c>
      <c r="I37" s="38">
        <f t="shared" si="3"/>
        <v>1408000</v>
      </c>
      <c r="J37" s="39">
        <f t="shared" si="3"/>
        <v>155880</v>
      </c>
      <c r="K37" s="35">
        <f t="shared" si="3"/>
        <v>132786</v>
      </c>
      <c r="L37" s="36">
        <f t="shared" si="3"/>
        <v>138060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-3728000</v>
      </c>
      <c r="D44" s="35">
        <f t="shared" ref="D44:L44" si="5">+D37+D43</f>
        <v>-4281000</v>
      </c>
      <c r="E44" s="36">
        <f t="shared" si="5"/>
        <v>-4281000</v>
      </c>
      <c r="F44" s="37">
        <f t="shared" si="5"/>
        <v>163582</v>
      </c>
      <c r="G44" s="35">
        <f t="shared" si="5"/>
        <v>84663</v>
      </c>
      <c r="H44" s="36">
        <f t="shared" si="5"/>
        <v>84663</v>
      </c>
      <c r="I44" s="38">
        <f t="shared" si="5"/>
        <v>1408000</v>
      </c>
      <c r="J44" s="39">
        <f t="shared" si="5"/>
        <v>155880</v>
      </c>
      <c r="K44" s="35">
        <f t="shared" si="5"/>
        <v>132786</v>
      </c>
      <c r="L44" s="36">
        <f t="shared" si="5"/>
        <v>138060</v>
      </c>
    </row>
    <row r="45" spans="1:12" x14ac:dyDescent="0.25">
      <c r="A45" s="47" t="s">
        <v>62</v>
      </c>
      <c r="B45" s="48" t="s">
        <v>63</v>
      </c>
      <c r="C45" s="49">
        <f>+C26-C44</f>
        <v>7568693</v>
      </c>
      <c r="D45" s="49">
        <f t="shared" ref="D45:L45" si="6">+D26-D44</f>
        <v>8213535</v>
      </c>
      <c r="E45" s="50">
        <f t="shared" si="6"/>
        <v>11361181</v>
      </c>
      <c r="F45" s="51">
        <f t="shared" si="6"/>
        <v>-5870785</v>
      </c>
      <c r="G45" s="49">
        <f t="shared" si="6"/>
        <v>-3063608</v>
      </c>
      <c r="H45" s="50">
        <f t="shared" si="6"/>
        <v>-3063608</v>
      </c>
      <c r="I45" s="52">
        <f t="shared" si="6"/>
        <v>4370603</v>
      </c>
      <c r="J45" s="53">
        <f t="shared" si="6"/>
        <v>-6101129</v>
      </c>
      <c r="K45" s="49">
        <f t="shared" si="6"/>
        <v>-7949407</v>
      </c>
      <c r="L45" s="50">
        <f t="shared" si="6"/>
        <v>-8226359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198676946</v>
      </c>
      <c r="D6" s="23">
        <v>348353124</v>
      </c>
      <c r="E6" s="24">
        <v>491950293</v>
      </c>
      <c r="F6" s="25">
        <v>518818389</v>
      </c>
      <c r="G6" s="23">
        <v>591050960</v>
      </c>
      <c r="H6" s="24">
        <v>591050960</v>
      </c>
      <c r="I6" s="26">
        <v>721093086</v>
      </c>
      <c r="J6" s="27">
        <v>704416572</v>
      </c>
      <c r="K6" s="23">
        <v>835715398</v>
      </c>
      <c r="L6" s="24">
        <v>973540575</v>
      </c>
    </row>
    <row r="7" spans="1:12" x14ac:dyDescent="0.25">
      <c r="A7" s="28" t="s">
        <v>22</v>
      </c>
      <c r="B7" s="22" t="s">
        <v>9</v>
      </c>
      <c r="C7" s="23">
        <v>6395097</v>
      </c>
      <c r="D7" s="23">
        <v>6512270</v>
      </c>
      <c r="E7" s="24">
        <v>-1177843</v>
      </c>
      <c r="F7" s="25">
        <v>5842859</v>
      </c>
      <c r="G7" s="23">
        <v>-1852396</v>
      </c>
      <c r="H7" s="24">
        <v>-1852396</v>
      </c>
      <c r="I7" s="26">
        <v>7430696</v>
      </c>
      <c r="J7" s="27">
        <v>-2606959</v>
      </c>
      <c r="K7" s="23">
        <v>-3457971</v>
      </c>
      <c r="L7" s="24">
        <v>-4417844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2009171</v>
      </c>
      <c r="D11" s="23">
        <v>2909930</v>
      </c>
      <c r="E11" s="24">
        <v>5570481</v>
      </c>
      <c r="F11" s="29">
        <v>9390738</v>
      </c>
      <c r="G11" s="30">
        <v>5570481</v>
      </c>
      <c r="H11" s="31">
        <v>5570481</v>
      </c>
      <c r="I11" s="26">
        <v>8274587</v>
      </c>
      <c r="J11" s="32">
        <v>5570481</v>
      </c>
      <c r="K11" s="30">
        <v>5570481</v>
      </c>
      <c r="L11" s="31">
        <v>5570481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207081214</v>
      </c>
      <c r="D13" s="35">
        <f t="shared" ref="D13:L13" si="0">SUM(D6:D12)</f>
        <v>357775324</v>
      </c>
      <c r="E13" s="36">
        <f t="shared" si="0"/>
        <v>496342931</v>
      </c>
      <c r="F13" s="37">
        <f t="shared" si="0"/>
        <v>534051986</v>
      </c>
      <c r="G13" s="35">
        <f t="shared" si="0"/>
        <v>594769045</v>
      </c>
      <c r="H13" s="36">
        <f t="shared" si="0"/>
        <v>594769045</v>
      </c>
      <c r="I13" s="38">
        <f t="shared" si="0"/>
        <v>736798369</v>
      </c>
      <c r="J13" s="39">
        <f t="shared" si="0"/>
        <v>707380094</v>
      </c>
      <c r="K13" s="35">
        <f t="shared" si="0"/>
        <v>837827908</v>
      </c>
      <c r="L13" s="36">
        <f t="shared" si="0"/>
        <v>974693212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45272931</v>
      </c>
      <c r="D17" s="23">
        <v>45480290</v>
      </c>
      <c r="E17" s="24">
        <v>46119795</v>
      </c>
      <c r="F17" s="29">
        <v>64533490</v>
      </c>
      <c r="G17" s="30">
        <v>56073531</v>
      </c>
      <c r="H17" s="31">
        <v>56073531</v>
      </c>
      <c r="I17" s="26">
        <v>46302586</v>
      </c>
      <c r="J17" s="32">
        <v>61666535</v>
      </c>
      <c r="K17" s="30">
        <v>69629235</v>
      </c>
      <c r="L17" s="31">
        <v>72658435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45272931</v>
      </c>
      <c r="D25" s="41">
        <f t="shared" ref="D25:L25" si="1">SUM(D15:D24)</f>
        <v>45480290</v>
      </c>
      <c r="E25" s="42">
        <f t="shared" si="1"/>
        <v>46119795</v>
      </c>
      <c r="F25" s="43">
        <f t="shared" si="1"/>
        <v>64533490</v>
      </c>
      <c r="G25" s="41">
        <f t="shared" si="1"/>
        <v>56073531</v>
      </c>
      <c r="H25" s="42">
        <f t="shared" si="1"/>
        <v>56073531</v>
      </c>
      <c r="I25" s="44">
        <f t="shared" si="1"/>
        <v>46302586</v>
      </c>
      <c r="J25" s="45">
        <f t="shared" si="1"/>
        <v>61666535</v>
      </c>
      <c r="K25" s="41">
        <f t="shared" si="1"/>
        <v>69629235</v>
      </c>
      <c r="L25" s="42">
        <f t="shared" si="1"/>
        <v>72658435</v>
      </c>
    </row>
    <row r="26" spans="1:12" x14ac:dyDescent="0.25">
      <c r="A26" s="33" t="s">
        <v>42</v>
      </c>
      <c r="B26" s="34" t="s">
        <v>19</v>
      </c>
      <c r="C26" s="35">
        <f>+C13+C25</f>
        <v>252354145</v>
      </c>
      <c r="D26" s="35">
        <f t="shared" ref="D26:L26" si="2">+D13+D25</f>
        <v>403255614</v>
      </c>
      <c r="E26" s="36">
        <f t="shared" si="2"/>
        <v>542462726</v>
      </c>
      <c r="F26" s="37">
        <f t="shared" si="2"/>
        <v>598585476</v>
      </c>
      <c r="G26" s="35">
        <f t="shared" si="2"/>
        <v>650842576</v>
      </c>
      <c r="H26" s="36">
        <f t="shared" si="2"/>
        <v>650842576</v>
      </c>
      <c r="I26" s="38">
        <f t="shared" si="2"/>
        <v>783100955</v>
      </c>
      <c r="J26" s="39">
        <f t="shared" si="2"/>
        <v>769046629</v>
      </c>
      <c r="K26" s="35">
        <f t="shared" si="2"/>
        <v>907457143</v>
      </c>
      <c r="L26" s="36">
        <f t="shared" si="2"/>
        <v>1047351647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18580096</v>
      </c>
      <c r="D32" s="23">
        <v>50736220</v>
      </c>
      <c r="E32" s="24">
        <v>40845472</v>
      </c>
      <c r="F32" s="25">
        <v>56957419</v>
      </c>
      <c r="G32" s="23">
        <v>45167372</v>
      </c>
      <c r="H32" s="24">
        <v>45167372</v>
      </c>
      <c r="I32" s="26">
        <v>61907379</v>
      </c>
      <c r="J32" s="27">
        <v>48266973</v>
      </c>
      <c r="K32" s="23">
        <v>51521673</v>
      </c>
      <c r="L32" s="24">
        <v>54939173</v>
      </c>
    </row>
    <row r="33" spans="1:12" x14ac:dyDescent="0.25">
      <c r="A33" s="28" t="s">
        <v>50</v>
      </c>
      <c r="B33" s="22" t="s">
        <v>51</v>
      </c>
      <c r="C33" s="23">
        <v>241652</v>
      </c>
      <c r="D33" s="23">
        <v>81360</v>
      </c>
      <c r="E33" s="24">
        <v>0</v>
      </c>
      <c r="F33" s="25">
        <v>81360</v>
      </c>
      <c r="G33" s="23">
        <v>0</v>
      </c>
      <c r="H33" s="24">
        <v>0</v>
      </c>
      <c r="I33" s="26">
        <v>600000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-600000</v>
      </c>
      <c r="G34" s="23">
        <v>-600000</v>
      </c>
      <c r="H34" s="24">
        <v>-600000</v>
      </c>
      <c r="I34" s="26">
        <v>0</v>
      </c>
      <c r="J34" s="27">
        <v>-600200</v>
      </c>
      <c r="K34" s="23">
        <v>-600200</v>
      </c>
      <c r="L34" s="24">
        <v>-600400</v>
      </c>
    </row>
    <row r="35" spans="1:12" x14ac:dyDescent="0.25">
      <c r="A35" s="28" t="s">
        <v>27</v>
      </c>
      <c r="B35" s="22" t="s">
        <v>19</v>
      </c>
      <c r="C35" s="23">
        <v>7281227</v>
      </c>
      <c r="D35" s="23">
        <v>21821828</v>
      </c>
      <c r="E35" s="24">
        <v>38551330</v>
      </c>
      <c r="F35" s="25">
        <v>39789092</v>
      </c>
      <c r="G35" s="23">
        <v>38551816</v>
      </c>
      <c r="H35" s="24">
        <v>38551816</v>
      </c>
      <c r="I35" s="26">
        <v>56131802</v>
      </c>
      <c r="J35" s="27">
        <v>38552307</v>
      </c>
      <c r="K35" s="23">
        <v>38552817</v>
      </c>
      <c r="L35" s="24">
        <v>38553345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26102975</v>
      </c>
      <c r="D37" s="35">
        <f t="shared" ref="D37:L37" si="3">SUM(D29:D36)</f>
        <v>72639408</v>
      </c>
      <c r="E37" s="36">
        <f t="shared" si="3"/>
        <v>79396802</v>
      </c>
      <c r="F37" s="37">
        <f t="shared" si="3"/>
        <v>96227871</v>
      </c>
      <c r="G37" s="35">
        <f t="shared" si="3"/>
        <v>83119188</v>
      </c>
      <c r="H37" s="36">
        <f t="shared" si="3"/>
        <v>83119188</v>
      </c>
      <c r="I37" s="38">
        <f t="shared" si="3"/>
        <v>118639181</v>
      </c>
      <c r="J37" s="39">
        <f t="shared" si="3"/>
        <v>86219080</v>
      </c>
      <c r="K37" s="35">
        <f t="shared" si="3"/>
        <v>89474290</v>
      </c>
      <c r="L37" s="36">
        <f t="shared" si="3"/>
        <v>92892118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-3274800</v>
      </c>
      <c r="G42" s="23">
        <v>-3274899</v>
      </c>
      <c r="H42" s="24">
        <v>-3274899</v>
      </c>
      <c r="I42" s="26">
        <v>0</v>
      </c>
      <c r="J42" s="27">
        <v>-3291100</v>
      </c>
      <c r="K42" s="23">
        <v>-3308100</v>
      </c>
      <c r="L42" s="24">
        <v>-3325900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-3274800</v>
      </c>
      <c r="G43" s="41">
        <f t="shared" si="4"/>
        <v>-3274899</v>
      </c>
      <c r="H43" s="42">
        <f t="shared" si="4"/>
        <v>-3274899</v>
      </c>
      <c r="I43" s="43">
        <f t="shared" si="4"/>
        <v>0</v>
      </c>
      <c r="J43" s="45">
        <f t="shared" si="4"/>
        <v>-3291100</v>
      </c>
      <c r="K43" s="41">
        <f t="shared" si="4"/>
        <v>-3308100</v>
      </c>
      <c r="L43" s="42">
        <f t="shared" si="4"/>
        <v>-3325900</v>
      </c>
    </row>
    <row r="44" spans="1:12" x14ac:dyDescent="0.25">
      <c r="A44" s="33" t="s">
        <v>61</v>
      </c>
      <c r="B44" s="34" t="s">
        <v>19</v>
      </c>
      <c r="C44" s="35">
        <f>+C37+C43</f>
        <v>26102975</v>
      </c>
      <c r="D44" s="35">
        <f t="shared" ref="D44:L44" si="5">+D37+D43</f>
        <v>72639408</v>
      </c>
      <c r="E44" s="36">
        <f t="shared" si="5"/>
        <v>79396802</v>
      </c>
      <c r="F44" s="37">
        <f t="shared" si="5"/>
        <v>92953071</v>
      </c>
      <c r="G44" s="35">
        <f t="shared" si="5"/>
        <v>79844289</v>
      </c>
      <c r="H44" s="36">
        <f t="shared" si="5"/>
        <v>79844289</v>
      </c>
      <c r="I44" s="38">
        <f t="shared" si="5"/>
        <v>118639181</v>
      </c>
      <c r="J44" s="39">
        <f t="shared" si="5"/>
        <v>82927980</v>
      </c>
      <c r="K44" s="35">
        <f t="shared" si="5"/>
        <v>86166190</v>
      </c>
      <c r="L44" s="36">
        <f t="shared" si="5"/>
        <v>89566218</v>
      </c>
    </row>
    <row r="45" spans="1:12" x14ac:dyDescent="0.25">
      <c r="A45" s="47" t="s">
        <v>62</v>
      </c>
      <c r="B45" s="48" t="s">
        <v>63</v>
      </c>
      <c r="C45" s="49">
        <f>+C26-C44</f>
        <v>226251170</v>
      </c>
      <c r="D45" s="49">
        <f t="shared" ref="D45:L45" si="6">+D26-D44</f>
        <v>330616206</v>
      </c>
      <c r="E45" s="50">
        <f t="shared" si="6"/>
        <v>463065924</v>
      </c>
      <c r="F45" s="51">
        <f t="shared" si="6"/>
        <v>505632405</v>
      </c>
      <c r="G45" s="49">
        <f t="shared" si="6"/>
        <v>570998287</v>
      </c>
      <c r="H45" s="50">
        <f t="shared" si="6"/>
        <v>570998287</v>
      </c>
      <c r="I45" s="52">
        <f t="shared" si="6"/>
        <v>664461774</v>
      </c>
      <c r="J45" s="53">
        <f t="shared" si="6"/>
        <v>686118649</v>
      </c>
      <c r="K45" s="49">
        <f t="shared" si="6"/>
        <v>821290953</v>
      </c>
      <c r="L45" s="50">
        <f t="shared" si="6"/>
        <v>957785429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95345166</v>
      </c>
      <c r="D47" s="23">
        <v>129788429</v>
      </c>
      <c r="E47" s="24">
        <v>151696308</v>
      </c>
      <c r="F47" s="25">
        <v>129031906</v>
      </c>
      <c r="G47" s="23">
        <v>151694895</v>
      </c>
      <c r="H47" s="24">
        <v>151694895</v>
      </c>
      <c r="I47" s="26">
        <v>168214263</v>
      </c>
      <c r="J47" s="27">
        <v>151694895</v>
      </c>
      <c r="K47" s="23">
        <v>151694895</v>
      </c>
      <c r="L47" s="24">
        <v>151694895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95345166</v>
      </c>
      <c r="D50" s="56">
        <f t="shared" ref="D50:L50" si="7">SUM(D47:D49)</f>
        <v>129788429</v>
      </c>
      <c r="E50" s="57">
        <f t="shared" si="7"/>
        <v>151696308</v>
      </c>
      <c r="F50" s="58">
        <f t="shared" si="7"/>
        <v>129031906</v>
      </c>
      <c r="G50" s="56">
        <f t="shared" si="7"/>
        <v>151694895</v>
      </c>
      <c r="H50" s="57">
        <f t="shared" si="7"/>
        <v>151694895</v>
      </c>
      <c r="I50" s="59">
        <f t="shared" si="7"/>
        <v>168214263</v>
      </c>
      <c r="J50" s="60">
        <f t="shared" si="7"/>
        <v>151694895</v>
      </c>
      <c r="K50" s="56">
        <f t="shared" si="7"/>
        <v>151694895</v>
      </c>
      <c r="L50" s="57">
        <f t="shared" si="7"/>
        <v>151694895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-11192302</v>
      </c>
      <c r="D6" s="23">
        <v>-11388826</v>
      </c>
      <c r="E6" s="24">
        <v>3277734</v>
      </c>
      <c r="F6" s="25">
        <v>-5124597</v>
      </c>
      <c r="G6" s="23">
        <v>-6735806</v>
      </c>
      <c r="H6" s="24">
        <v>-6735806</v>
      </c>
      <c r="I6" s="26">
        <v>-4883735</v>
      </c>
      <c r="J6" s="27">
        <v>-1743921</v>
      </c>
      <c r="K6" s="23">
        <v>-2878775</v>
      </c>
      <c r="L6" s="24">
        <v>-3589521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982077</v>
      </c>
      <c r="G7" s="23">
        <v>3618451</v>
      </c>
      <c r="H7" s="24">
        <v>3618451</v>
      </c>
      <c r="I7" s="26">
        <v>3090531</v>
      </c>
      <c r="J7" s="27">
        <v>1038160</v>
      </c>
      <c r="K7" s="23">
        <v>2123038</v>
      </c>
      <c r="L7" s="24">
        <v>3235037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-11192302</v>
      </c>
      <c r="D13" s="35">
        <f t="shared" ref="D13:L13" si="0">SUM(D6:D12)</f>
        <v>-11388826</v>
      </c>
      <c r="E13" s="36">
        <f t="shared" si="0"/>
        <v>3277734</v>
      </c>
      <c r="F13" s="37">
        <f t="shared" si="0"/>
        <v>-4142520</v>
      </c>
      <c r="G13" s="35">
        <f t="shared" si="0"/>
        <v>-3117355</v>
      </c>
      <c r="H13" s="36">
        <f t="shared" si="0"/>
        <v>-3117355</v>
      </c>
      <c r="I13" s="38">
        <f t="shared" si="0"/>
        <v>-1793204</v>
      </c>
      <c r="J13" s="39">
        <f t="shared" si="0"/>
        <v>-705761</v>
      </c>
      <c r="K13" s="35">
        <f t="shared" si="0"/>
        <v>-755737</v>
      </c>
      <c r="L13" s="36">
        <f t="shared" si="0"/>
        <v>-354484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5843838</v>
      </c>
      <c r="D17" s="23">
        <v>5526818</v>
      </c>
      <c r="E17" s="24">
        <v>3562444</v>
      </c>
      <c r="F17" s="29">
        <v>7000000</v>
      </c>
      <c r="G17" s="30">
        <v>11629885</v>
      </c>
      <c r="H17" s="31">
        <v>11629885</v>
      </c>
      <c r="I17" s="26">
        <v>10138763</v>
      </c>
      <c r="J17" s="32">
        <v>600000</v>
      </c>
      <c r="K17" s="30">
        <v>600000</v>
      </c>
      <c r="L17" s="31">
        <v>600000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5843838</v>
      </c>
      <c r="D25" s="41">
        <f t="shared" ref="D25:L25" si="1">SUM(D15:D24)</f>
        <v>5526818</v>
      </c>
      <c r="E25" s="42">
        <f t="shared" si="1"/>
        <v>3562444</v>
      </c>
      <c r="F25" s="43">
        <f t="shared" si="1"/>
        <v>7000000</v>
      </c>
      <c r="G25" s="41">
        <f t="shared" si="1"/>
        <v>11629885</v>
      </c>
      <c r="H25" s="42">
        <f t="shared" si="1"/>
        <v>11629885</v>
      </c>
      <c r="I25" s="44">
        <f t="shared" si="1"/>
        <v>10138763</v>
      </c>
      <c r="J25" s="45">
        <f t="shared" si="1"/>
        <v>600000</v>
      </c>
      <c r="K25" s="41">
        <f t="shared" si="1"/>
        <v>600000</v>
      </c>
      <c r="L25" s="42">
        <f t="shared" si="1"/>
        <v>600000</v>
      </c>
    </row>
    <row r="26" spans="1:12" x14ac:dyDescent="0.25">
      <c r="A26" s="33" t="s">
        <v>42</v>
      </c>
      <c r="B26" s="34" t="s">
        <v>19</v>
      </c>
      <c r="C26" s="35">
        <f>+C13+C25</f>
        <v>-5348464</v>
      </c>
      <c r="D26" s="35">
        <f t="shared" ref="D26:L26" si="2">+D13+D25</f>
        <v>-5862008</v>
      </c>
      <c r="E26" s="36">
        <f t="shared" si="2"/>
        <v>6840178</v>
      </c>
      <c r="F26" s="37">
        <f t="shared" si="2"/>
        <v>2857480</v>
      </c>
      <c r="G26" s="35">
        <f t="shared" si="2"/>
        <v>8512530</v>
      </c>
      <c r="H26" s="36">
        <f t="shared" si="2"/>
        <v>8512530</v>
      </c>
      <c r="I26" s="38">
        <f t="shared" si="2"/>
        <v>8345559</v>
      </c>
      <c r="J26" s="39">
        <f t="shared" si="2"/>
        <v>-105761</v>
      </c>
      <c r="K26" s="35">
        <f t="shared" si="2"/>
        <v>-155737</v>
      </c>
      <c r="L26" s="36">
        <f t="shared" si="2"/>
        <v>245516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-5348464</v>
      </c>
      <c r="D45" s="49">
        <f t="shared" ref="D45:L45" si="6">+D26-D44</f>
        <v>-5862008</v>
      </c>
      <c r="E45" s="50">
        <f t="shared" si="6"/>
        <v>6840178</v>
      </c>
      <c r="F45" s="51">
        <f t="shared" si="6"/>
        <v>2857480</v>
      </c>
      <c r="G45" s="49">
        <f t="shared" si="6"/>
        <v>8512530</v>
      </c>
      <c r="H45" s="50">
        <f t="shared" si="6"/>
        <v>8512530</v>
      </c>
      <c r="I45" s="52">
        <f t="shared" si="6"/>
        <v>8345559</v>
      </c>
      <c r="J45" s="53">
        <f t="shared" si="6"/>
        <v>-105761</v>
      </c>
      <c r="K45" s="49">
        <f t="shared" si="6"/>
        <v>-155737</v>
      </c>
      <c r="L45" s="50">
        <f t="shared" si="6"/>
        <v>245516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2857480</v>
      </c>
      <c r="G47" s="23">
        <v>1273600</v>
      </c>
      <c r="H47" s="24">
        <v>1273600</v>
      </c>
      <c r="I47" s="26">
        <v>0</v>
      </c>
      <c r="J47" s="27">
        <v>-105761</v>
      </c>
      <c r="K47" s="23">
        <v>-155737</v>
      </c>
      <c r="L47" s="24">
        <v>245516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2857480</v>
      </c>
      <c r="G50" s="56">
        <f t="shared" si="7"/>
        <v>1273600</v>
      </c>
      <c r="H50" s="57">
        <f t="shared" si="7"/>
        <v>1273600</v>
      </c>
      <c r="I50" s="59">
        <f t="shared" si="7"/>
        <v>0</v>
      </c>
      <c r="J50" s="60">
        <f t="shared" si="7"/>
        <v>-105761</v>
      </c>
      <c r="K50" s="56">
        <f t="shared" si="7"/>
        <v>-155737</v>
      </c>
      <c r="L50" s="57">
        <f t="shared" si="7"/>
        <v>245516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1061167</v>
      </c>
      <c r="F6" s="25">
        <v>-2883616</v>
      </c>
      <c r="G6" s="23">
        <v>-2249600</v>
      </c>
      <c r="H6" s="24">
        <v>-2249600</v>
      </c>
      <c r="I6" s="26">
        <v>67979</v>
      </c>
      <c r="J6" s="27">
        <v>-12469959</v>
      </c>
      <c r="K6" s="23">
        <v>-12688443</v>
      </c>
      <c r="L6" s="24">
        <v>-12128564</v>
      </c>
    </row>
    <row r="7" spans="1:12" x14ac:dyDescent="0.25">
      <c r="A7" s="28" t="s">
        <v>22</v>
      </c>
      <c r="B7" s="22" t="s">
        <v>9</v>
      </c>
      <c r="C7" s="23">
        <v>-251292</v>
      </c>
      <c r="D7" s="23">
        <v>3844</v>
      </c>
      <c r="E7" s="24">
        <v>276975</v>
      </c>
      <c r="F7" s="25">
        <v>152723</v>
      </c>
      <c r="G7" s="23">
        <v>407468</v>
      </c>
      <c r="H7" s="24">
        <v>407468</v>
      </c>
      <c r="I7" s="26">
        <v>566999</v>
      </c>
      <c r="J7" s="27">
        <v>154305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-300000</v>
      </c>
      <c r="G10" s="23">
        <v>-1283000</v>
      </c>
      <c r="H10" s="24">
        <v>-1283000</v>
      </c>
      <c r="I10" s="26">
        <v>0</v>
      </c>
      <c r="J10" s="27">
        <v>-184662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383953</v>
      </c>
      <c r="F11" s="29">
        <v>343045</v>
      </c>
      <c r="G11" s="30">
        <v>279281</v>
      </c>
      <c r="H11" s="31">
        <v>279281</v>
      </c>
      <c r="I11" s="26">
        <v>445714</v>
      </c>
      <c r="J11" s="32">
        <v>1983544</v>
      </c>
      <c r="K11" s="30">
        <v>1827183</v>
      </c>
      <c r="L11" s="31">
        <v>1765187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-251292</v>
      </c>
      <c r="D13" s="35">
        <f t="shared" ref="D13:L13" si="0">SUM(D6:D12)</f>
        <v>3844</v>
      </c>
      <c r="E13" s="36">
        <f t="shared" si="0"/>
        <v>1722095</v>
      </c>
      <c r="F13" s="37">
        <f t="shared" si="0"/>
        <v>-2687848</v>
      </c>
      <c r="G13" s="35">
        <f t="shared" si="0"/>
        <v>-2845851</v>
      </c>
      <c r="H13" s="36">
        <f t="shared" si="0"/>
        <v>-2845851</v>
      </c>
      <c r="I13" s="38">
        <f t="shared" si="0"/>
        <v>1080692</v>
      </c>
      <c r="J13" s="39">
        <f t="shared" si="0"/>
        <v>-10516772</v>
      </c>
      <c r="K13" s="35">
        <f t="shared" si="0"/>
        <v>-10861260</v>
      </c>
      <c r="L13" s="36">
        <f t="shared" si="0"/>
        <v>-10363377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1665658</v>
      </c>
      <c r="D17" s="23">
        <v>-5907485</v>
      </c>
      <c r="E17" s="24">
        <v>-7462892</v>
      </c>
      <c r="F17" s="29">
        <v>1652174</v>
      </c>
      <c r="G17" s="30">
        <v>869565</v>
      </c>
      <c r="H17" s="31">
        <v>869565</v>
      </c>
      <c r="I17" s="26">
        <v>-7862743</v>
      </c>
      <c r="J17" s="32">
        <v>10618055</v>
      </c>
      <c r="K17" s="30">
        <v>11304783</v>
      </c>
      <c r="L17" s="31">
        <v>10869565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1665658</v>
      </c>
      <c r="D25" s="41">
        <f t="shared" ref="D25:L25" si="1">SUM(D15:D24)</f>
        <v>-5907485</v>
      </c>
      <c r="E25" s="42">
        <f t="shared" si="1"/>
        <v>-7462892</v>
      </c>
      <c r="F25" s="43">
        <f t="shared" si="1"/>
        <v>1652174</v>
      </c>
      <c r="G25" s="41">
        <f t="shared" si="1"/>
        <v>869565</v>
      </c>
      <c r="H25" s="42">
        <f t="shared" si="1"/>
        <v>869565</v>
      </c>
      <c r="I25" s="44">
        <f t="shared" si="1"/>
        <v>-7862743</v>
      </c>
      <c r="J25" s="45">
        <f t="shared" si="1"/>
        <v>10618055</v>
      </c>
      <c r="K25" s="41">
        <f t="shared" si="1"/>
        <v>11304783</v>
      </c>
      <c r="L25" s="42">
        <f t="shared" si="1"/>
        <v>10869565</v>
      </c>
    </row>
    <row r="26" spans="1:12" x14ac:dyDescent="0.25">
      <c r="A26" s="33" t="s">
        <v>42</v>
      </c>
      <c r="B26" s="34" t="s">
        <v>19</v>
      </c>
      <c r="C26" s="35">
        <f>+C13+C25</f>
        <v>1414366</v>
      </c>
      <c r="D26" s="35">
        <f t="shared" ref="D26:L26" si="2">+D13+D25</f>
        <v>-5903641</v>
      </c>
      <c r="E26" s="36">
        <f t="shared" si="2"/>
        <v>-5740797</v>
      </c>
      <c r="F26" s="37">
        <f t="shared" si="2"/>
        <v>-1035674</v>
      </c>
      <c r="G26" s="35">
        <f t="shared" si="2"/>
        <v>-1976286</v>
      </c>
      <c r="H26" s="36">
        <f t="shared" si="2"/>
        <v>-1976286</v>
      </c>
      <c r="I26" s="38">
        <f t="shared" si="2"/>
        <v>-6782051</v>
      </c>
      <c r="J26" s="39">
        <f t="shared" si="2"/>
        <v>101283</v>
      </c>
      <c r="K26" s="35">
        <f t="shared" si="2"/>
        <v>443523</v>
      </c>
      <c r="L26" s="36">
        <f t="shared" si="2"/>
        <v>506188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940500</v>
      </c>
      <c r="L32" s="24">
        <v>964013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678578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-316695</v>
      </c>
      <c r="G35" s="23">
        <v>0</v>
      </c>
      <c r="H35" s="24">
        <v>0</v>
      </c>
      <c r="I35" s="26">
        <v>0</v>
      </c>
      <c r="J35" s="27">
        <v>346394</v>
      </c>
      <c r="K35" s="23">
        <v>354083</v>
      </c>
      <c r="L35" s="24">
        <v>369663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-316695</v>
      </c>
      <c r="G37" s="35">
        <f t="shared" si="3"/>
        <v>0</v>
      </c>
      <c r="H37" s="36">
        <f t="shared" si="3"/>
        <v>0</v>
      </c>
      <c r="I37" s="38">
        <f t="shared" si="3"/>
        <v>678578</v>
      </c>
      <c r="J37" s="39">
        <f t="shared" si="3"/>
        <v>346394</v>
      </c>
      <c r="K37" s="35">
        <f t="shared" si="3"/>
        <v>1294583</v>
      </c>
      <c r="L37" s="36">
        <f t="shared" si="3"/>
        <v>1333676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5502080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5502080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-316695</v>
      </c>
      <c r="G44" s="35">
        <f t="shared" si="5"/>
        <v>0</v>
      </c>
      <c r="H44" s="36">
        <f t="shared" si="5"/>
        <v>0</v>
      </c>
      <c r="I44" s="38">
        <f t="shared" si="5"/>
        <v>6180658</v>
      </c>
      <c r="J44" s="39">
        <f t="shared" si="5"/>
        <v>346394</v>
      </c>
      <c r="K44" s="35">
        <f t="shared" si="5"/>
        <v>1294583</v>
      </c>
      <c r="L44" s="36">
        <f t="shared" si="5"/>
        <v>1333676</v>
      </c>
    </row>
    <row r="45" spans="1:12" x14ac:dyDescent="0.25">
      <c r="A45" s="47" t="s">
        <v>62</v>
      </c>
      <c r="B45" s="48" t="s">
        <v>63</v>
      </c>
      <c r="C45" s="49">
        <f>+C26-C44</f>
        <v>1414366</v>
      </c>
      <c r="D45" s="49">
        <f t="shared" ref="D45:L45" si="6">+D26-D44</f>
        <v>-5903641</v>
      </c>
      <c r="E45" s="50">
        <f t="shared" si="6"/>
        <v>-5740797</v>
      </c>
      <c r="F45" s="51">
        <f t="shared" si="6"/>
        <v>-718979</v>
      </c>
      <c r="G45" s="49">
        <f t="shared" si="6"/>
        <v>-1976286</v>
      </c>
      <c r="H45" s="50">
        <f t="shared" si="6"/>
        <v>-1976286</v>
      </c>
      <c r="I45" s="52">
        <f t="shared" si="6"/>
        <v>-12962709</v>
      </c>
      <c r="J45" s="53">
        <f t="shared" si="6"/>
        <v>-245111</v>
      </c>
      <c r="K45" s="49">
        <f t="shared" si="6"/>
        <v>-851060</v>
      </c>
      <c r="L45" s="50">
        <f t="shared" si="6"/>
        <v>-827488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394510</v>
      </c>
      <c r="E6" s="24">
        <v>1660616</v>
      </c>
      <c r="F6" s="25">
        <v>-5758645</v>
      </c>
      <c r="G6" s="23">
        <v>-9001559</v>
      </c>
      <c r="H6" s="24">
        <v>-9001559</v>
      </c>
      <c r="I6" s="26">
        <v>-277340</v>
      </c>
      <c r="J6" s="27">
        <v>-10468519</v>
      </c>
      <c r="K6" s="23">
        <v>-10167206</v>
      </c>
      <c r="L6" s="24">
        <v>-10614563</v>
      </c>
    </row>
    <row r="7" spans="1:12" x14ac:dyDescent="0.25">
      <c r="A7" s="28" t="s">
        <v>22</v>
      </c>
      <c r="B7" s="22" t="s">
        <v>9</v>
      </c>
      <c r="C7" s="23">
        <v>-15960</v>
      </c>
      <c r="D7" s="23">
        <v>1562072</v>
      </c>
      <c r="E7" s="24">
        <v>3588886</v>
      </c>
      <c r="F7" s="25">
        <v>605365</v>
      </c>
      <c r="G7" s="23">
        <v>577125</v>
      </c>
      <c r="H7" s="24">
        <v>577125</v>
      </c>
      <c r="I7" s="26">
        <v>5918012</v>
      </c>
      <c r="J7" s="27">
        <v>288437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258783</v>
      </c>
      <c r="G11" s="30">
        <v>653532</v>
      </c>
      <c r="H11" s="31">
        <v>653532</v>
      </c>
      <c r="I11" s="26">
        <v>0</v>
      </c>
      <c r="J11" s="32">
        <v>585000</v>
      </c>
      <c r="K11" s="30">
        <v>549150</v>
      </c>
      <c r="L11" s="31">
        <v>573313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-15960</v>
      </c>
      <c r="D13" s="35">
        <f t="shared" ref="D13:L13" si="0">SUM(D6:D12)</f>
        <v>1956582</v>
      </c>
      <c r="E13" s="36">
        <f t="shared" si="0"/>
        <v>5249502</v>
      </c>
      <c r="F13" s="37">
        <f t="shared" si="0"/>
        <v>-4894497</v>
      </c>
      <c r="G13" s="35">
        <f t="shared" si="0"/>
        <v>-7770902</v>
      </c>
      <c r="H13" s="36">
        <f t="shared" si="0"/>
        <v>-7770902</v>
      </c>
      <c r="I13" s="38">
        <f t="shared" si="0"/>
        <v>5640672</v>
      </c>
      <c r="J13" s="39">
        <f t="shared" si="0"/>
        <v>-9595082</v>
      </c>
      <c r="K13" s="35">
        <f t="shared" si="0"/>
        <v>-9618056</v>
      </c>
      <c r="L13" s="36">
        <f t="shared" si="0"/>
        <v>-10041250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898201</v>
      </c>
      <c r="D17" s="23">
        <v>912937</v>
      </c>
      <c r="E17" s="24">
        <v>880290</v>
      </c>
      <c r="F17" s="29">
        <v>5640887</v>
      </c>
      <c r="G17" s="30">
        <v>5119148</v>
      </c>
      <c r="H17" s="31">
        <v>5119148</v>
      </c>
      <c r="I17" s="26">
        <v>784250</v>
      </c>
      <c r="J17" s="32">
        <v>10117369</v>
      </c>
      <c r="K17" s="30">
        <v>9713459</v>
      </c>
      <c r="L17" s="31">
        <v>9709547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898201</v>
      </c>
      <c r="D25" s="41">
        <f t="shared" ref="D25:L25" si="1">SUM(D15:D24)</f>
        <v>912937</v>
      </c>
      <c r="E25" s="42">
        <f t="shared" si="1"/>
        <v>880290</v>
      </c>
      <c r="F25" s="43">
        <f t="shared" si="1"/>
        <v>5640887</v>
      </c>
      <c r="G25" s="41">
        <f t="shared" si="1"/>
        <v>5119148</v>
      </c>
      <c r="H25" s="42">
        <f t="shared" si="1"/>
        <v>5119148</v>
      </c>
      <c r="I25" s="44">
        <f t="shared" si="1"/>
        <v>784250</v>
      </c>
      <c r="J25" s="45">
        <f t="shared" si="1"/>
        <v>10117369</v>
      </c>
      <c r="K25" s="41">
        <f t="shared" si="1"/>
        <v>9713459</v>
      </c>
      <c r="L25" s="42">
        <f t="shared" si="1"/>
        <v>9709547</v>
      </c>
    </row>
    <row r="26" spans="1:12" x14ac:dyDescent="0.25">
      <c r="A26" s="33" t="s">
        <v>42</v>
      </c>
      <c r="B26" s="34" t="s">
        <v>19</v>
      </c>
      <c r="C26" s="35">
        <f>+C13+C25</f>
        <v>882241</v>
      </c>
      <c r="D26" s="35">
        <f t="shared" ref="D26:L26" si="2">+D13+D25</f>
        <v>2869519</v>
      </c>
      <c r="E26" s="36">
        <f t="shared" si="2"/>
        <v>6129792</v>
      </c>
      <c r="F26" s="37">
        <f t="shared" si="2"/>
        <v>746390</v>
      </c>
      <c r="G26" s="35">
        <f t="shared" si="2"/>
        <v>-2651754</v>
      </c>
      <c r="H26" s="36">
        <f t="shared" si="2"/>
        <v>-2651754</v>
      </c>
      <c r="I26" s="38">
        <f t="shared" si="2"/>
        <v>6424922</v>
      </c>
      <c r="J26" s="39">
        <f t="shared" si="2"/>
        <v>522287</v>
      </c>
      <c r="K26" s="35">
        <f t="shared" si="2"/>
        <v>95403</v>
      </c>
      <c r="L26" s="36">
        <f t="shared" si="2"/>
        <v>-331703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302682</v>
      </c>
      <c r="G35" s="23">
        <v>278126</v>
      </c>
      <c r="H35" s="24">
        <v>278126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302682</v>
      </c>
      <c r="G37" s="35">
        <f t="shared" si="3"/>
        <v>278126</v>
      </c>
      <c r="H37" s="36">
        <f t="shared" si="3"/>
        <v>278126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6598613</v>
      </c>
      <c r="D40" s="23">
        <v>3187550</v>
      </c>
      <c r="E40" s="24">
        <v>3478581</v>
      </c>
      <c r="F40" s="25">
        <v>0</v>
      </c>
      <c r="G40" s="23">
        <v>0</v>
      </c>
      <c r="H40" s="24">
        <v>0</v>
      </c>
      <c r="I40" s="26">
        <v>4003247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6598613</v>
      </c>
      <c r="D43" s="41">
        <f t="shared" ref="D43:L43" si="4">SUM(D39:D42)</f>
        <v>3187550</v>
      </c>
      <c r="E43" s="42">
        <f t="shared" si="4"/>
        <v>3478581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4003247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6598613</v>
      </c>
      <c r="D44" s="35">
        <f t="shared" ref="D44:L44" si="5">+D37+D43</f>
        <v>3187550</v>
      </c>
      <c r="E44" s="36">
        <f t="shared" si="5"/>
        <v>3478581</v>
      </c>
      <c r="F44" s="37">
        <f t="shared" si="5"/>
        <v>302682</v>
      </c>
      <c r="G44" s="35">
        <f t="shared" si="5"/>
        <v>278126</v>
      </c>
      <c r="H44" s="36">
        <f t="shared" si="5"/>
        <v>278126</v>
      </c>
      <c r="I44" s="38">
        <f t="shared" si="5"/>
        <v>4003247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-5716372</v>
      </c>
      <c r="D45" s="49">
        <f t="shared" ref="D45:L45" si="6">+D26-D44</f>
        <v>-318031</v>
      </c>
      <c r="E45" s="50">
        <f t="shared" si="6"/>
        <v>2651211</v>
      </c>
      <c r="F45" s="51">
        <f t="shared" si="6"/>
        <v>443708</v>
      </c>
      <c r="G45" s="49">
        <f t="shared" si="6"/>
        <v>-2929880</v>
      </c>
      <c r="H45" s="50">
        <f t="shared" si="6"/>
        <v>-2929880</v>
      </c>
      <c r="I45" s="52">
        <f t="shared" si="6"/>
        <v>2421675</v>
      </c>
      <c r="J45" s="53">
        <f t="shared" si="6"/>
        <v>522287</v>
      </c>
      <c r="K45" s="49">
        <f t="shared" si="6"/>
        <v>95403</v>
      </c>
      <c r="L45" s="50">
        <f t="shared" si="6"/>
        <v>-331703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5202019</v>
      </c>
      <c r="G47" s="23">
        <v>5202019</v>
      </c>
      <c r="H47" s="24">
        <v>5202019</v>
      </c>
      <c r="I47" s="26">
        <v>0</v>
      </c>
      <c r="J47" s="27">
        <v>9802369</v>
      </c>
      <c r="K47" s="23">
        <v>9802369</v>
      </c>
      <c r="L47" s="24">
        <v>9802369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5202019</v>
      </c>
      <c r="G50" s="56">
        <f t="shared" si="7"/>
        <v>5202019</v>
      </c>
      <c r="H50" s="57">
        <f t="shared" si="7"/>
        <v>5202019</v>
      </c>
      <c r="I50" s="59">
        <f t="shared" si="7"/>
        <v>0</v>
      </c>
      <c r="J50" s="60">
        <f t="shared" si="7"/>
        <v>9802369</v>
      </c>
      <c r="K50" s="56">
        <f t="shared" si="7"/>
        <v>9802369</v>
      </c>
      <c r="L50" s="57">
        <f t="shared" si="7"/>
        <v>9802369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3919722</v>
      </c>
      <c r="D7" s="23">
        <v>19890521</v>
      </c>
      <c r="E7" s="24">
        <v>2384921</v>
      </c>
      <c r="F7" s="25">
        <v>7436246</v>
      </c>
      <c r="G7" s="23">
        <v>1438754</v>
      </c>
      <c r="H7" s="24">
        <v>1438754</v>
      </c>
      <c r="I7" s="26">
        <v>2296273</v>
      </c>
      <c r="J7" s="27">
        <v>19734091</v>
      </c>
      <c r="K7" s="23">
        <v>1052389</v>
      </c>
      <c r="L7" s="24">
        <v>-12467475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3919722</v>
      </c>
      <c r="D13" s="35">
        <f t="shared" ref="D13:L13" si="0">SUM(D6:D12)</f>
        <v>19890521</v>
      </c>
      <c r="E13" s="36">
        <f t="shared" si="0"/>
        <v>2384921</v>
      </c>
      <c r="F13" s="37">
        <f t="shared" si="0"/>
        <v>7436246</v>
      </c>
      <c r="G13" s="35">
        <f t="shared" si="0"/>
        <v>1438754</v>
      </c>
      <c r="H13" s="36">
        <f t="shared" si="0"/>
        <v>1438754</v>
      </c>
      <c r="I13" s="38">
        <f t="shared" si="0"/>
        <v>2296273</v>
      </c>
      <c r="J13" s="39">
        <f t="shared" si="0"/>
        <v>19734091</v>
      </c>
      <c r="K13" s="35">
        <f t="shared" si="0"/>
        <v>1052389</v>
      </c>
      <c r="L13" s="36">
        <f t="shared" si="0"/>
        <v>-12467475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80187689</v>
      </c>
      <c r="D17" s="23">
        <v>51078553</v>
      </c>
      <c r="E17" s="24">
        <v>69901299</v>
      </c>
      <c r="F17" s="29">
        <v>45291548</v>
      </c>
      <c r="G17" s="30">
        <v>44349766</v>
      </c>
      <c r="H17" s="31">
        <v>44349766</v>
      </c>
      <c r="I17" s="26">
        <v>89803959</v>
      </c>
      <c r="J17" s="32">
        <v>41848778</v>
      </c>
      <c r="K17" s="30">
        <v>43522730</v>
      </c>
      <c r="L17" s="31">
        <v>45263637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80187689</v>
      </c>
      <c r="D25" s="41">
        <f t="shared" ref="D25:L25" si="1">SUM(D15:D24)</f>
        <v>51078553</v>
      </c>
      <c r="E25" s="42">
        <f t="shared" si="1"/>
        <v>69901299</v>
      </c>
      <c r="F25" s="43">
        <f t="shared" si="1"/>
        <v>45291548</v>
      </c>
      <c r="G25" s="41">
        <f t="shared" si="1"/>
        <v>44349766</v>
      </c>
      <c r="H25" s="42">
        <f t="shared" si="1"/>
        <v>44349766</v>
      </c>
      <c r="I25" s="44">
        <f t="shared" si="1"/>
        <v>89803959</v>
      </c>
      <c r="J25" s="45">
        <f t="shared" si="1"/>
        <v>41848778</v>
      </c>
      <c r="K25" s="41">
        <f t="shared" si="1"/>
        <v>43522730</v>
      </c>
      <c r="L25" s="42">
        <f t="shared" si="1"/>
        <v>45263637</v>
      </c>
    </row>
    <row r="26" spans="1:12" x14ac:dyDescent="0.25">
      <c r="A26" s="33" t="s">
        <v>42</v>
      </c>
      <c r="B26" s="34" t="s">
        <v>19</v>
      </c>
      <c r="C26" s="35">
        <f>+C13+C25</f>
        <v>84107411</v>
      </c>
      <c r="D26" s="35">
        <f t="shared" ref="D26:L26" si="2">+D13+D25</f>
        <v>70969074</v>
      </c>
      <c r="E26" s="36">
        <f t="shared" si="2"/>
        <v>72286220</v>
      </c>
      <c r="F26" s="37">
        <f t="shared" si="2"/>
        <v>52727794</v>
      </c>
      <c r="G26" s="35">
        <f t="shared" si="2"/>
        <v>45788520</v>
      </c>
      <c r="H26" s="36">
        <f t="shared" si="2"/>
        <v>45788520</v>
      </c>
      <c r="I26" s="38">
        <f t="shared" si="2"/>
        <v>92100232</v>
      </c>
      <c r="J26" s="39">
        <f t="shared" si="2"/>
        <v>61582869</v>
      </c>
      <c r="K26" s="35">
        <f t="shared" si="2"/>
        <v>44575119</v>
      </c>
      <c r="L26" s="36">
        <f t="shared" si="2"/>
        <v>32796162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-308990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-308990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96629550</v>
      </c>
      <c r="D40" s="23">
        <v>62516734</v>
      </c>
      <c r="E40" s="24">
        <v>60125463</v>
      </c>
      <c r="F40" s="25">
        <v>82462713</v>
      </c>
      <c r="G40" s="23">
        <v>67756128</v>
      </c>
      <c r="H40" s="24">
        <v>67756128</v>
      </c>
      <c r="I40" s="26">
        <v>75768418</v>
      </c>
      <c r="J40" s="27">
        <v>75844633</v>
      </c>
      <c r="K40" s="23">
        <v>84418448</v>
      </c>
      <c r="L40" s="24">
        <v>93506692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96629550</v>
      </c>
      <c r="D43" s="41">
        <f t="shared" ref="D43:L43" si="4">SUM(D39:D42)</f>
        <v>62516734</v>
      </c>
      <c r="E43" s="42">
        <f t="shared" si="4"/>
        <v>60125463</v>
      </c>
      <c r="F43" s="43">
        <f t="shared" si="4"/>
        <v>82462713</v>
      </c>
      <c r="G43" s="41">
        <f t="shared" si="4"/>
        <v>67756128</v>
      </c>
      <c r="H43" s="42">
        <f t="shared" si="4"/>
        <v>67756128</v>
      </c>
      <c r="I43" s="43">
        <f t="shared" si="4"/>
        <v>75768418</v>
      </c>
      <c r="J43" s="45">
        <f t="shared" si="4"/>
        <v>75844633</v>
      </c>
      <c r="K43" s="41">
        <f t="shared" si="4"/>
        <v>84418448</v>
      </c>
      <c r="L43" s="42">
        <f t="shared" si="4"/>
        <v>93506692</v>
      </c>
    </row>
    <row r="44" spans="1:12" x14ac:dyDescent="0.25">
      <c r="A44" s="33" t="s">
        <v>61</v>
      </c>
      <c r="B44" s="34" t="s">
        <v>19</v>
      </c>
      <c r="C44" s="35">
        <f>+C37+C43</f>
        <v>96629550</v>
      </c>
      <c r="D44" s="35">
        <f t="shared" ref="D44:L44" si="5">+D37+D43</f>
        <v>62516734</v>
      </c>
      <c r="E44" s="36">
        <f t="shared" si="5"/>
        <v>60125463</v>
      </c>
      <c r="F44" s="37">
        <f t="shared" si="5"/>
        <v>82462713</v>
      </c>
      <c r="G44" s="35">
        <f t="shared" si="5"/>
        <v>67756128</v>
      </c>
      <c r="H44" s="36">
        <f t="shared" si="5"/>
        <v>67756128</v>
      </c>
      <c r="I44" s="38">
        <f t="shared" si="5"/>
        <v>75459428</v>
      </c>
      <c r="J44" s="39">
        <f t="shared" si="5"/>
        <v>75844633</v>
      </c>
      <c r="K44" s="35">
        <f t="shared" si="5"/>
        <v>84418448</v>
      </c>
      <c r="L44" s="36">
        <f t="shared" si="5"/>
        <v>93506692</v>
      </c>
    </row>
    <row r="45" spans="1:12" x14ac:dyDescent="0.25">
      <c r="A45" s="47" t="s">
        <v>62</v>
      </c>
      <c r="B45" s="48" t="s">
        <v>63</v>
      </c>
      <c r="C45" s="49">
        <f>+C26-C44</f>
        <v>-12522139</v>
      </c>
      <c r="D45" s="49">
        <f t="shared" ref="D45:L45" si="6">+D26-D44</f>
        <v>8452340</v>
      </c>
      <c r="E45" s="50">
        <f t="shared" si="6"/>
        <v>12160757</v>
      </c>
      <c r="F45" s="51">
        <f t="shared" si="6"/>
        <v>-29734919</v>
      </c>
      <c r="G45" s="49">
        <f t="shared" si="6"/>
        <v>-21967608</v>
      </c>
      <c r="H45" s="50">
        <f t="shared" si="6"/>
        <v>-21967608</v>
      </c>
      <c r="I45" s="52">
        <f t="shared" si="6"/>
        <v>16640804</v>
      </c>
      <c r="J45" s="53">
        <f t="shared" si="6"/>
        <v>-14261764</v>
      </c>
      <c r="K45" s="49">
        <f t="shared" si="6"/>
        <v>-39843329</v>
      </c>
      <c r="L45" s="50">
        <f t="shared" si="6"/>
        <v>-60710530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58546102</v>
      </c>
      <c r="D47" s="23">
        <v>83175538</v>
      </c>
      <c r="E47" s="24">
        <v>118183127</v>
      </c>
      <c r="F47" s="25">
        <v>60654748</v>
      </c>
      <c r="G47" s="23">
        <v>60654748</v>
      </c>
      <c r="H47" s="24">
        <v>60654748</v>
      </c>
      <c r="I47" s="26">
        <v>127022611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58546102</v>
      </c>
      <c r="D50" s="56">
        <f t="shared" ref="D50:L50" si="7">SUM(D47:D49)</f>
        <v>83175538</v>
      </c>
      <c r="E50" s="57">
        <f t="shared" si="7"/>
        <v>118183127</v>
      </c>
      <c r="F50" s="58">
        <f t="shared" si="7"/>
        <v>60654748</v>
      </c>
      <c r="G50" s="56">
        <f t="shared" si="7"/>
        <v>60654748</v>
      </c>
      <c r="H50" s="57">
        <f t="shared" si="7"/>
        <v>60654748</v>
      </c>
      <c r="I50" s="59">
        <f t="shared" si="7"/>
        <v>127022611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315342</v>
      </c>
      <c r="D6" s="23">
        <v>527533</v>
      </c>
      <c r="E6" s="24">
        <v>341061</v>
      </c>
      <c r="F6" s="25">
        <v>-7935164</v>
      </c>
      <c r="G6" s="23">
        <v>-9249928</v>
      </c>
      <c r="H6" s="24">
        <v>-9249928</v>
      </c>
      <c r="I6" s="26">
        <v>540398</v>
      </c>
      <c r="J6" s="27">
        <v>-2399001</v>
      </c>
      <c r="K6" s="23">
        <v>3227031</v>
      </c>
      <c r="L6" s="24">
        <v>3307708</v>
      </c>
    </row>
    <row r="7" spans="1:12" x14ac:dyDescent="0.25">
      <c r="A7" s="28" t="s">
        <v>22</v>
      </c>
      <c r="B7" s="22" t="s">
        <v>9</v>
      </c>
      <c r="C7" s="23">
        <v>44368822</v>
      </c>
      <c r="D7" s="23">
        <v>82007424</v>
      </c>
      <c r="E7" s="24">
        <v>88971787</v>
      </c>
      <c r="F7" s="25">
        <v>75205195</v>
      </c>
      <c r="G7" s="23">
        <v>13160090</v>
      </c>
      <c r="H7" s="24">
        <v>13160090</v>
      </c>
      <c r="I7" s="26">
        <v>37675848</v>
      </c>
      <c r="J7" s="27">
        <v>9133194</v>
      </c>
      <c r="K7" s="23">
        <v>5781719</v>
      </c>
      <c r="L7" s="24">
        <v>5926263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-110000</v>
      </c>
      <c r="G10" s="23">
        <v>-95652</v>
      </c>
      <c r="H10" s="24">
        <v>-95652</v>
      </c>
      <c r="I10" s="26">
        <v>0</v>
      </c>
      <c r="J10" s="27">
        <v>-100000</v>
      </c>
      <c r="K10" s="23">
        <v>-120175</v>
      </c>
      <c r="L10" s="24">
        <v>-123179</v>
      </c>
    </row>
    <row r="11" spans="1:12" x14ac:dyDescent="0.25">
      <c r="A11" s="28" t="s">
        <v>27</v>
      </c>
      <c r="B11" s="22" t="s">
        <v>19</v>
      </c>
      <c r="C11" s="23">
        <v>1128173</v>
      </c>
      <c r="D11" s="23">
        <v>3115012</v>
      </c>
      <c r="E11" s="24">
        <v>4757289</v>
      </c>
      <c r="F11" s="29">
        <v>1234306</v>
      </c>
      <c r="G11" s="30">
        <v>1400199</v>
      </c>
      <c r="H11" s="31">
        <v>1400199</v>
      </c>
      <c r="I11" s="26">
        <v>65822</v>
      </c>
      <c r="J11" s="32">
        <v>1177902</v>
      </c>
      <c r="K11" s="30">
        <v>976076</v>
      </c>
      <c r="L11" s="31">
        <v>1000477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45812337</v>
      </c>
      <c r="D13" s="35">
        <f t="shared" ref="D13:L13" si="0">SUM(D6:D12)</f>
        <v>85649969</v>
      </c>
      <c r="E13" s="36">
        <f t="shared" si="0"/>
        <v>94070137</v>
      </c>
      <c r="F13" s="37">
        <f t="shared" si="0"/>
        <v>68394337</v>
      </c>
      <c r="G13" s="35">
        <f t="shared" si="0"/>
        <v>5214709</v>
      </c>
      <c r="H13" s="36">
        <f t="shared" si="0"/>
        <v>5214709</v>
      </c>
      <c r="I13" s="38">
        <f t="shared" si="0"/>
        <v>38282068</v>
      </c>
      <c r="J13" s="39">
        <f t="shared" si="0"/>
        <v>7812095</v>
      </c>
      <c r="K13" s="35">
        <f t="shared" si="0"/>
        <v>9864651</v>
      </c>
      <c r="L13" s="36">
        <f t="shared" si="0"/>
        <v>10111269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5733933</v>
      </c>
      <c r="F17" s="29">
        <v>2173913</v>
      </c>
      <c r="G17" s="30">
        <v>2133913</v>
      </c>
      <c r="H17" s="31">
        <v>2133913</v>
      </c>
      <c r="I17" s="26">
        <v>3150000</v>
      </c>
      <c r="J17" s="32">
        <v>3759625</v>
      </c>
      <c r="K17" s="30">
        <v>2229940</v>
      </c>
      <c r="L17" s="31">
        <v>2285689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5733933</v>
      </c>
      <c r="F25" s="43">
        <f t="shared" si="1"/>
        <v>2173913</v>
      </c>
      <c r="G25" s="41">
        <f t="shared" si="1"/>
        <v>2133913</v>
      </c>
      <c r="H25" s="42">
        <f t="shared" si="1"/>
        <v>2133913</v>
      </c>
      <c r="I25" s="44">
        <f t="shared" si="1"/>
        <v>3150000</v>
      </c>
      <c r="J25" s="45">
        <f t="shared" si="1"/>
        <v>3759625</v>
      </c>
      <c r="K25" s="41">
        <f t="shared" si="1"/>
        <v>2229940</v>
      </c>
      <c r="L25" s="42">
        <f t="shared" si="1"/>
        <v>2285689</v>
      </c>
    </row>
    <row r="26" spans="1:12" x14ac:dyDescent="0.25">
      <c r="A26" s="33" t="s">
        <v>42</v>
      </c>
      <c r="B26" s="34" t="s">
        <v>19</v>
      </c>
      <c r="C26" s="35">
        <f>+C13+C25</f>
        <v>45812337</v>
      </c>
      <c r="D26" s="35">
        <f t="shared" ref="D26:L26" si="2">+D13+D25</f>
        <v>85649969</v>
      </c>
      <c r="E26" s="36">
        <f t="shared" si="2"/>
        <v>99804070</v>
      </c>
      <c r="F26" s="37">
        <f t="shared" si="2"/>
        <v>70568250</v>
      </c>
      <c r="G26" s="35">
        <f t="shared" si="2"/>
        <v>7348622</v>
      </c>
      <c r="H26" s="36">
        <f t="shared" si="2"/>
        <v>7348622</v>
      </c>
      <c r="I26" s="38">
        <f t="shared" si="2"/>
        <v>41432068</v>
      </c>
      <c r="J26" s="39">
        <f t="shared" si="2"/>
        <v>11571720</v>
      </c>
      <c r="K26" s="35">
        <f t="shared" si="2"/>
        <v>12094591</v>
      </c>
      <c r="L26" s="36">
        <f t="shared" si="2"/>
        <v>12396958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2257558</v>
      </c>
      <c r="G35" s="23">
        <v>2257558</v>
      </c>
      <c r="H35" s="24">
        <v>2257558</v>
      </c>
      <c r="I35" s="26">
        <v>0</v>
      </c>
      <c r="J35" s="27">
        <v>2354631</v>
      </c>
      <c r="K35" s="23">
        <v>2462951</v>
      </c>
      <c r="L35" s="24">
        <v>2524524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2257558</v>
      </c>
      <c r="G37" s="35">
        <f t="shared" si="3"/>
        <v>2257558</v>
      </c>
      <c r="H37" s="36">
        <f t="shared" si="3"/>
        <v>2257558</v>
      </c>
      <c r="I37" s="38">
        <f t="shared" si="3"/>
        <v>0</v>
      </c>
      <c r="J37" s="39">
        <f t="shared" si="3"/>
        <v>2354631</v>
      </c>
      <c r="K37" s="35">
        <f t="shared" si="3"/>
        <v>2462951</v>
      </c>
      <c r="L37" s="36">
        <f t="shared" si="3"/>
        <v>2524524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2257558</v>
      </c>
      <c r="G44" s="35">
        <f t="shared" si="5"/>
        <v>2257558</v>
      </c>
      <c r="H44" s="36">
        <f t="shared" si="5"/>
        <v>2257558</v>
      </c>
      <c r="I44" s="38">
        <f t="shared" si="5"/>
        <v>0</v>
      </c>
      <c r="J44" s="39">
        <f t="shared" si="5"/>
        <v>2354631</v>
      </c>
      <c r="K44" s="35">
        <f t="shared" si="5"/>
        <v>2462951</v>
      </c>
      <c r="L44" s="36">
        <f t="shared" si="5"/>
        <v>2524524</v>
      </c>
    </row>
    <row r="45" spans="1:12" x14ac:dyDescent="0.25">
      <c r="A45" s="47" t="s">
        <v>62</v>
      </c>
      <c r="B45" s="48" t="s">
        <v>63</v>
      </c>
      <c r="C45" s="49">
        <f>+C26-C44</f>
        <v>45812337</v>
      </c>
      <c r="D45" s="49">
        <f t="shared" ref="D45:L45" si="6">+D26-D44</f>
        <v>85649969</v>
      </c>
      <c r="E45" s="50">
        <f t="shared" si="6"/>
        <v>99804070</v>
      </c>
      <c r="F45" s="51">
        <f t="shared" si="6"/>
        <v>68310692</v>
      </c>
      <c r="G45" s="49">
        <f t="shared" si="6"/>
        <v>5091064</v>
      </c>
      <c r="H45" s="50">
        <f t="shared" si="6"/>
        <v>5091064</v>
      </c>
      <c r="I45" s="52">
        <f t="shared" si="6"/>
        <v>41432068</v>
      </c>
      <c r="J45" s="53">
        <f t="shared" si="6"/>
        <v>9217089</v>
      </c>
      <c r="K45" s="49">
        <f t="shared" si="6"/>
        <v>9631640</v>
      </c>
      <c r="L45" s="50">
        <f t="shared" si="6"/>
        <v>9872434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69976240</v>
      </c>
      <c r="G47" s="23">
        <v>7462445</v>
      </c>
      <c r="H47" s="24">
        <v>7462445</v>
      </c>
      <c r="I47" s="26">
        <v>0</v>
      </c>
      <c r="J47" s="27">
        <v>12404005</v>
      </c>
      <c r="K47" s="23">
        <v>12962185</v>
      </c>
      <c r="L47" s="24">
        <v>13286240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69976240</v>
      </c>
      <c r="G50" s="56">
        <f t="shared" si="7"/>
        <v>7462445</v>
      </c>
      <c r="H50" s="57">
        <f t="shared" si="7"/>
        <v>7462445</v>
      </c>
      <c r="I50" s="59">
        <f t="shared" si="7"/>
        <v>0</v>
      </c>
      <c r="J50" s="60">
        <f t="shared" si="7"/>
        <v>12404005</v>
      </c>
      <c r="K50" s="56">
        <f t="shared" si="7"/>
        <v>12962185</v>
      </c>
      <c r="L50" s="57">
        <f t="shared" si="7"/>
        <v>13286240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111941927</v>
      </c>
      <c r="D6" s="23">
        <v>103353688</v>
      </c>
      <c r="E6" s="24">
        <v>87026126</v>
      </c>
      <c r="F6" s="25">
        <v>-141282244</v>
      </c>
      <c r="G6" s="23">
        <v>-60504031</v>
      </c>
      <c r="H6" s="24">
        <v>-60504031</v>
      </c>
      <c r="I6" s="26">
        <v>86351518</v>
      </c>
      <c r="J6" s="27">
        <v>-30125043</v>
      </c>
      <c r="K6" s="23">
        <v>-67454762</v>
      </c>
      <c r="L6" s="24">
        <v>-108642952</v>
      </c>
    </row>
    <row r="7" spans="1:12" x14ac:dyDescent="0.25">
      <c r="A7" s="28" t="s">
        <v>22</v>
      </c>
      <c r="B7" s="22" t="s">
        <v>9</v>
      </c>
      <c r="C7" s="23">
        <v>15050278</v>
      </c>
      <c r="D7" s="23">
        <v>18359359</v>
      </c>
      <c r="E7" s="24">
        <v>16640306</v>
      </c>
      <c r="F7" s="25">
        <v>161446213</v>
      </c>
      <c r="G7" s="23">
        <v>137708184</v>
      </c>
      <c r="H7" s="24">
        <v>137708184</v>
      </c>
      <c r="I7" s="26">
        <v>17923964</v>
      </c>
      <c r="J7" s="27">
        <v>-19847922</v>
      </c>
      <c r="K7" s="23">
        <v>-40635745</v>
      </c>
      <c r="L7" s="24">
        <v>-62462958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-8244866</v>
      </c>
      <c r="D10" s="23">
        <v>-10756460</v>
      </c>
      <c r="E10" s="24">
        <v>-12207518</v>
      </c>
      <c r="F10" s="25">
        <v>-861526</v>
      </c>
      <c r="G10" s="23">
        <v>-13045943</v>
      </c>
      <c r="H10" s="24">
        <v>-13045943</v>
      </c>
      <c r="I10" s="26">
        <v>-15859311</v>
      </c>
      <c r="J10" s="27">
        <v>-870128</v>
      </c>
      <c r="K10" s="23">
        <v>-1779411</v>
      </c>
      <c r="L10" s="24">
        <v>-2729612</v>
      </c>
    </row>
    <row r="11" spans="1:12" x14ac:dyDescent="0.25">
      <c r="A11" s="28" t="s">
        <v>27</v>
      </c>
      <c r="B11" s="22" t="s">
        <v>19</v>
      </c>
      <c r="C11" s="23">
        <v>35716</v>
      </c>
      <c r="D11" s="23">
        <v>36597</v>
      </c>
      <c r="E11" s="24">
        <v>132107</v>
      </c>
      <c r="F11" s="29">
        <v>21590378</v>
      </c>
      <c r="G11" s="30">
        <v>22817472</v>
      </c>
      <c r="H11" s="31">
        <v>22817472</v>
      </c>
      <c r="I11" s="26">
        <v>52808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-740526</v>
      </c>
      <c r="D12" s="23">
        <v>-997349</v>
      </c>
      <c r="E12" s="24">
        <v>-997349</v>
      </c>
      <c r="F12" s="25">
        <v>0</v>
      </c>
      <c r="G12" s="23">
        <v>-997349</v>
      </c>
      <c r="H12" s="24">
        <v>-997349</v>
      </c>
      <c r="I12" s="26">
        <v>-997349</v>
      </c>
      <c r="J12" s="27">
        <v>-997349</v>
      </c>
      <c r="K12" s="23">
        <v>-997349</v>
      </c>
      <c r="L12" s="24">
        <v>-997349</v>
      </c>
    </row>
    <row r="13" spans="1:12" x14ac:dyDescent="0.25">
      <c r="A13" s="33" t="s">
        <v>29</v>
      </c>
      <c r="B13" s="34" t="s">
        <v>19</v>
      </c>
      <c r="C13" s="35">
        <f>SUM(C6:C12)</f>
        <v>118042529</v>
      </c>
      <c r="D13" s="35">
        <f t="shared" ref="D13:L13" si="0">SUM(D6:D12)</f>
        <v>109995835</v>
      </c>
      <c r="E13" s="36">
        <f t="shared" si="0"/>
        <v>90593672</v>
      </c>
      <c r="F13" s="37">
        <f t="shared" si="0"/>
        <v>40892821</v>
      </c>
      <c r="G13" s="35">
        <f t="shared" si="0"/>
        <v>85978333</v>
      </c>
      <c r="H13" s="36">
        <f t="shared" si="0"/>
        <v>85978333</v>
      </c>
      <c r="I13" s="38">
        <f t="shared" si="0"/>
        <v>87471630</v>
      </c>
      <c r="J13" s="39">
        <f t="shared" si="0"/>
        <v>-51840442</v>
      </c>
      <c r="K13" s="35">
        <f t="shared" si="0"/>
        <v>-110867267</v>
      </c>
      <c r="L13" s="36">
        <f t="shared" si="0"/>
        <v>-174832871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13914812</v>
      </c>
      <c r="D17" s="23">
        <v>16946613</v>
      </c>
      <c r="E17" s="24">
        <v>18008843</v>
      </c>
      <c r="F17" s="29">
        <v>-1871056</v>
      </c>
      <c r="G17" s="30">
        <v>11086975</v>
      </c>
      <c r="H17" s="31">
        <v>11086975</v>
      </c>
      <c r="I17" s="26">
        <v>12966852</v>
      </c>
      <c r="J17" s="32">
        <v>3343055</v>
      </c>
      <c r="K17" s="30">
        <v>-5802416</v>
      </c>
      <c r="L17" s="31">
        <v>-15359431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13914812</v>
      </c>
      <c r="D25" s="41">
        <f t="shared" ref="D25:L25" si="1">SUM(D15:D24)</f>
        <v>16946613</v>
      </c>
      <c r="E25" s="42">
        <f t="shared" si="1"/>
        <v>18008843</v>
      </c>
      <c r="F25" s="43">
        <f t="shared" si="1"/>
        <v>-1871056</v>
      </c>
      <c r="G25" s="41">
        <f t="shared" si="1"/>
        <v>11086975</v>
      </c>
      <c r="H25" s="42">
        <f t="shared" si="1"/>
        <v>11086975</v>
      </c>
      <c r="I25" s="44">
        <f t="shared" si="1"/>
        <v>12966852</v>
      </c>
      <c r="J25" s="45">
        <f t="shared" si="1"/>
        <v>3343055</v>
      </c>
      <c r="K25" s="41">
        <f t="shared" si="1"/>
        <v>-5802416</v>
      </c>
      <c r="L25" s="42">
        <f t="shared" si="1"/>
        <v>-15359431</v>
      </c>
    </row>
    <row r="26" spans="1:12" x14ac:dyDescent="0.25">
      <c r="A26" s="33" t="s">
        <v>42</v>
      </c>
      <c r="B26" s="34" t="s">
        <v>19</v>
      </c>
      <c r="C26" s="35">
        <f>+C13+C25</f>
        <v>131957341</v>
      </c>
      <c r="D26" s="35">
        <f t="shared" ref="D26:L26" si="2">+D13+D25</f>
        <v>126942448</v>
      </c>
      <c r="E26" s="36">
        <f t="shared" si="2"/>
        <v>108602515</v>
      </c>
      <c r="F26" s="37">
        <f t="shared" si="2"/>
        <v>39021765</v>
      </c>
      <c r="G26" s="35">
        <f t="shared" si="2"/>
        <v>97065308</v>
      </c>
      <c r="H26" s="36">
        <f t="shared" si="2"/>
        <v>97065308</v>
      </c>
      <c r="I26" s="38">
        <f t="shared" si="2"/>
        <v>100438482</v>
      </c>
      <c r="J26" s="39">
        <f t="shared" si="2"/>
        <v>-48497387</v>
      </c>
      <c r="K26" s="35">
        <f t="shared" si="2"/>
        <v>-116669683</v>
      </c>
      <c r="L26" s="36">
        <f t="shared" si="2"/>
        <v>-190192302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-190454</v>
      </c>
      <c r="D31" s="23">
        <v>-227116</v>
      </c>
      <c r="E31" s="24">
        <v>-269848</v>
      </c>
      <c r="F31" s="25">
        <v>-227117</v>
      </c>
      <c r="G31" s="23">
        <v>-269848</v>
      </c>
      <c r="H31" s="24">
        <v>-269848</v>
      </c>
      <c r="I31" s="26">
        <v>-289988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-706794</v>
      </c>
      <c r="D32" s="23">
        <v>-1516931</v>
      </c>
      <c r="E32" s="24">
        <v>16864181</v>
      </c>
      <c r="F32" s="25">
        <v>21590378</v>
      </c>
      <c r="G32" s="23">
        <v>41722863</v>
      </c>
      <c r="H32" s="24">
        <v>41722863</v>
      </c>
      <c r="I32" s="26">
        <v>39291930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1000000</v>
      </c>
      <c r="E33" s="24">
        <v>477223</v>
      </c>
      <c r="F33" s="25">
        <v>0</v>
      </c>
      <c r="G33" s="23">
        <v>42768</v>
      </c>
      <c r="H33" s="24">
        <v>42768</v>
      </c>
      <c r="I33" s="26">
        <v>463420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140844</v>
      </c>
      <c r="D34" s="23">
        <v>140844</v>
      </c>
      <c r="E34" s="24">
        <v>140844</v>
      </c>
      <c r="F34" s="25">
        <v>140844</v>
      </c>
      <c r="G34" s="23">
        <v>140844</v>
      </c>
      <c r="H34" s="24">
        <v>140844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2693209</v>
      </c>
      <c r="D35" s="23">
        <v>-222852</v>
      </c>
      <c r="E35" s="24">
        <v>-351841</v>
      </c>
      <c r="F35" s="25">
        <v>19009099</v>
      </c>
      <c r="G35" s="23">
        <v>18657260</v>
      </c>
      <c r="H35" s="24">
        <v>18657260</v>
      </c>
      <c r="I35" s="26">
        <v>150060</v>
      </c>
      <c r="J35" s="27">
        <v>803389</v>
      </c>
      <c r="K35" s="23">
        <v>1646736</v>
      </c>
      <c r="L35" s="24">
        <v>2532027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1936805</v>
      </c>
      <c r="D37" s="35">
        <f t="shared" ref="D37:L37" si="3">SUM(D29:D36)</f>
        <v>-826055</v>
      </c>
      <c r="E37" s="36">
        <f t="shared" si="3"/>
        <v>16860559</v>
      </c>
      <c r="F37" s="37">
        <f t="shared" si="3"/>
        <v>40513204</v>
      </c>
      <c r="G37" s="35">
        <f t="shared" si="3"/>
        <v>60293887</v>
      </c>
      <c r="H37" s="36">
        <f t="shared" si="3"/>
        <v>60293887</v>
      </c>
      <c r="I37" s="38">
        <f t="shared" si="3"/>
        <v>39615422</v>
      </c>
      <c r="J37" s="39">
        <f t="shared" si="3"/>
        <v>803389</v>
      </c>
      <c r="K37" s="35">
        <f t="shared" si="3"/>
        <v>1646736</v>
      </c>
      <c r="L37" s="36">
        <f t="shared" si="3"/>
        <v>2532027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6307619</v>
      </c>
      <c r="G40" s="23">
        <v>1683396</v>
      </c>
      <c r="H40" s="24">
        <v>1683396</v>
      </c>
      <c r="I40" s="26">
        <v>0</v>
      </c>
      <c r="J40" s="27">
        <v>1759149</v>
      </c>
      <c r="K40" s="23">
        <v>3597460</v>
      </c>
      <c r="L40" s="24">
        <v>5518494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6307619</v>
      </c>
      <c r="G43" s="41">
        <f t="shared" si="4"/>
        <v>1683396</v>
      </c>
      <c r="H43" s="42">
        <f t="shared" si="4"/>
        <v>1683396</v>
      </c>
      <c r="I43" s="43">
        <f t="shared" si="4"/>
        <v>0</v>
      </c>
      <c r="J43" s="45">
        <f t="shared" si="4"/>
        <v>1759149</v>
      </c>
      <c r="K43" s="41">
        <f t="shared" si="4"/>
        <v>3597460</v>
      </c>
      <c r="L43" s="42">
        <f t="shared" si="4"/>
        <v>5518494</v>
      </c>
    </row>
    <row r="44" spans="1:12" x14ac:dyDescent="0.25">
      <c r="A44" s="33" t="s">
        <v>61</v>
      </c>
      <c r="B44" s="34" t="s">
        <v>19</v>
      </c>
      <c r="C44" s="35">
        <f>+C37+C43</f>
        <v>1936805</v>
      </c>
      <c r="D44" s="35">
        <f t="shared" ref="D44:L44" si="5">+D37+D43</f>
        <v>-826055</v>
      </c>
      <c r="E44" s="36">
        <f t="shared" si="5"/>
        <v>16860559</v>
      </c>
      <c r="F44" s="37">
        <f t="shared" si="5"/>
        <v>46820823</v>
      </c>
      <c r="G44" s="35">
        <f t="shared" si="5"/>
        <v>61977283</v>
      </c>
      <c r="H44" s="36">
        <f t="shared" si="5"/>
        <v>61977283</v>
      </c>
      <c r="I44" s="38">
        <f t="shared" si="5"/>
        <v>39615422</v>
      </c>
      <c r="J44" s="39">
        <f t="shared" si="5"/>
        <v>2562538</v>
      </c>
      <c r="K44" s="35">
        <f t="shared" si="5"/>
        <v>5244196</v>
      </c>
      <c r="L44" s="36">
        <f t="shared" si="5"/>
        <v>8050521</v>
      </c>
    </row>
    <row r="45" spans="1:12" x14ac:dyDescent="0.25">
      <c r="A45" s="47" t="s">
        <v>62</v>
      </c>
      <c r="B45" s="48" t="s">
        <v>63</v>
      </c>
      <c r="C45" s="49">
        <f>+C26-C44</f>
        <v>130020536</v>
      </c>
      <c r="D45" s="49">
        <f t="shared" ref="D45:L45" si="6">+D26-D44</f>
        <v>127768503</v>
      </c>
      <c r="E45" s="50">
        <f t="shared" si="6"/>
        <v>91741956</v>
      </c>
      <c r="F45" s="51">
        <f t="shared" si="6"/>
        <v>-7799058</v>
      </c>
      <c r="G45" s="49">
        <f t="shared" si="6"/>
        <v>35088025</v>
      </c>
      <c r="H45" s="50">
        <f t="shared" si="6"/>
        <v>35088025</v>
      </c>
      <c r="I45" s="52">
        <f t="shared" si="6"/>
        <v>60823060</v>
      </c>
      <c r="J45" s="53">
        <f t="shared" si="6"/>
        <v>-51059925</v>
      </c>
      <c r="K45" s="49">
        <f t="shared" si="6"/>
        <v>-121913879</v>
      </c>
      <c r="L45" s="50">
        <f t="shared" si="6"/>
        <v>-198242823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-12974</v>
      </c>
      <c r="D47" s="23">
        <v>-43169769</v>
      </c>
      <c r="E47" s="24">
        <v>-89221809</v>
      </c>
      <c r="F47" s="25">
        <v>-99302679</v>
      </c>
      <c r="G47" s="23">
        <v>-145325456</v>
      </c>
      <c r="H47" s="24">
        <v>-145325456</v>
      </c>
      <c r="I47" s="26">
        <v>-129978922</v>
      </c>
      <c r="J47" s="27">
        <v>-61107278</v>
      </c>
      <c r="K47" s="23">
        <v>-131961232</v>
      </c>
      <c r="L47" s="24">
        <v>-208290176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-12974</v>
      </c>
      <c r="D50" s="56">
        <f t="shared" ref="D50:L50" si="7">SUM(D47:D49)</f>
        <v>-43169769</v>
      </c>
      <c r="E50" s="57">
        <f t="shared" si="7"/>
        <v>-89221809</v>
      </c>
      <c r="F50" s="58">
        <f t="shared" si="7"/>
        <v>-99302679</v>
      </c>
      <c r="G50" s="56">
        <f t="shared" si="7"/>
        <v>-145325456</v>
      </c>
      <c r="H50" s="57">
        <f t="shared" si="7"/>
        <v>-145325456</v>
      </c>
      <c r="I50" s="59">
        <f t="shared" si="7"/>
        <v>-129978922</v>
      </c>
      <c r="J50" s="60">
        <f t="shared" si="7"/>
        <v>-61107278</v>
      </c>
      <c r="K50" s="56">
        <f t="shared" si="7"/>
        <v>-131961232</v>
      </c>
      <c r="L50" s="57">
        <f t="shared" si="7"/>
        <v>-208290176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2200</v>
      </c>
      <c r="D6" s="23">
        <v>64200</v>
      </c>
      <c r="E6" s="24">
        <v>78800</v>
      </c>
      <c r="F6" s="25">
        <v>-1295392</v>
      </c>
      <c r="G6" s="23">
        <v>-1447495</v>
      </c>
      <c r="H6" s="24">
        <v>-1447495</v>
      </c>
      <c r="I6" s="26">
        <v>1960</v>
      </c>
      <c r="J6" s="27">
        <v>-1807153</v>
      </c>
      <c r="K6" s="23">
        <v>2991676</v>
      </c>
      <c r="L6" s="24">
        <v>581456</v>
      </c>
    </row>
    <row r="7" spans="1:12" x14ac:dyDescent="0.25">
      <c r="A7" s="28" t="s">
        <v>22</v>
      </c>
      <c r="B7" s="22" t="s">
        <v>9</v>
      </c>
      <c r="C7" s="23">
        <v>181199</v>
      </c>
      <c r="D7" s="23">
        <v>170598</v>
      </c>
      <c r="E7" s="24">
        <v>250098</v>
      </c>
      <c r="F7" s="25">
        <v>277788</v>
      </c>
      <c r="G7" s="23">
        <v>347908</v>
      </c>
      <c r="H7" s="24">
        <v>347908</v>
      </c>
      <c r="I7" s="26">
        <v>436297</v>
      </c>
      <c r="J7" s="27">
        <v>450023</v>
      </c>
      <c r="K7" s="23">
        <v>556732</v>
      </c>
      <c r="L7" s="24">
        <v>666109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-270000</v>
      </c>
      <c r="G10" s="23">
        <v>-353280</v>
      </c>
      <c r="H10" s="24">
        <v>-353280</v>
      </c>
      <c r="I10" s="26">
        <v>0</v>
      </c>
      <c r="J10" s="27">
        <v>-270000</v>
      </c>
      <c r="K10" s="23">
        <v>-282150</v>
      </c>
      <c r="L10" s="24">
        <v>-289204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305802</v>
      </c>
      <c r="G11" s="30">
        <v>288037</v>
      </c>
      <c r="H11" s="31">
        <v>288037</v>
      </c>
      <c r="I11" s="26">
        <v>0</v>
      </c>
      <c r="J11" s="32">
        <v>335802</v>
      </c>
      <c r="K11" s="30">
        <v>319564</v>
      </c>
      <c r="L11" s="31">
        <v>327551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183399</v>
      </c>
      <c r="D13" s="35">
        <f t="shared" ref="D13:L13" si="0">SUM(D6:D12)</f>
        <v>234798</v>
      </c>
      <c r="E13" s="36">
        <f t="shared" si="0"/>
        <v>328898</v>
      </c>
      <c r="F13" s="37">
        <f t="shared" si="0"/>
        <v>-981802</v>
      </c>
      <c r="G13" s="35">
        <f t="shared" si="0"/>
        <v>-1164830</v>
      </c>
      <c r="H13" s="36">
        <f t="shared" si="0"/>
        <v>-1164830</v>
      </c>
      <c r="I13" s="38">
        <f t="shared" si="0"/>
        <v>438257</v>
      </c>
      <c r="J13" s="39">
        <f t="shared" si="0"/>
        <v>-1291328</v>
      </c>
      <c r="K13" s="35">
        <f t="shared" si="0"/>
        <v>3585822</v>
      </c>
      <c r="L13" s="36">
        <f t="shared" si="0"/>
        <v>1285912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183399</v>
      </c>
      <c r="D26" s="35">
        <f t="shared" ref="D26:L26" si="2">+D13+D25</f>
        <v>234798</v>
      </c>
      <c r="E26" s="36">
        <f t="shared" si="2"/>
        <v>328898</v>
      </c>
      <c r="F26" s="37">
        <f t="shared" si="2"/>
        <v>-981802</v>
      </c>
      <c r="G26" s="35">
        <f t="shared" si="2"/>
        <v>-1164830</v>
      </c>
      <c r="H26" s="36">
        <f t="shared" si="2"/>
        <v>-1164830</v>
      </c>
      <c r="I26" s="38">
        <f t="shared" si="2"/>
        <v>438257</v>
      </c>
      <c r="J26" s="39">
        <f t="shared" si="2"/>
        <v>-1291328</v>
      </c>
      <c r="K26" s="35">
        <f t="shared" si="2"/>
        <v>3585822</v>
      </c>
      <c r="L26" s="36">
        <f t="shared" si="2"/>
        <v>1285912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183399</v>
      </c>
      <c r="D45" s="49">
        <f t="shared" ref="D45:L45" si="6">+D26-D44</f>
        <v>234798</v>
      </c>
      <c r="E45" s="50">
        <f t="shared" si="6"/>
        <v>328898</v>
      </c>
      <c r="F45" s="51">
        <f t="shared" si="6"/>
        <v>-981802</v>
      </c>
      <c r="G45" s="49">
        <f t="shared" si="6"/>
        <v>-1164830</v>
      </c>
      <c r="H45" s="50">
        <f t="shared" si="6"/>
        <v>-1164830</v>
      </c>
      <c r="I45" s="52">
        <f t="shared" si="6"/>
        <v>438257</v>
      </c>
      <c r="J45" s="53">
        <f t="shared" si="6"/>
        <v>-1291328</v>
      </c>
      <c r="K45" s="49">
        <f t="shared" si="6"/>
        <v>3585822</v>
      </c>
      <c r="L45" s="50">
        <f t="shared" si="6"/>
        <v>1285912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170598</v>
      </c>
      <c r="G47" s="23">
        <v>250097</v>
      </c>
      <c r="H47" s="24">
        <v>250097</v>
      </c>
      <c r="I47" s="26">
        <v>0</v>
      </c>
      <c r="J47" s="27">
        <v>347908</v>
      </c>
      <c r="K47" s="23">
        <v>450023</v>
      </c>
      <c r="L47" s="24">
        <v>556732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170598</v>
      </c>
      <c r="G50" s="56">
        <f t="shared" si="7"/>
        <v>250097</v>
      </c>
      <c r="H50" s="57">
        <f t="shared" si="7"/>
        <v>250097</v>
      </c>
      <c r="I50" s="59">
        <f t="shared" si="7"/>
        <v>0</v>
      </c>
      <c r="J50" s="60">
        <f t="shared" si="7"/>
        <v>347908</v>
      </c>
      <c r="K50" s="56">
        <f t="shared" si="7"/>
        <v>450023</v>
      </c>
      <c r="L50" s="57">
        <f t="shared" si="7"/>
        <v>556732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78380</v>
      </c>
      <c r="E6" s="24">
        <v>175263</v>
      </c>
      <c r="F6" s="25">
        <v>-3163245</v>
      </c>
      <c r="G6" s="23">
        <v>-2366180</v>
      </c>
      <c r="H6" s="24">
        <v>-2366180</v>
      </c>
      <c r="I6" s="26">
        <v>270290</v>
      </c>
      <c r="J6" s="27">
        <v>-1529500</v>
      </c>
      <c r="K6" s="23">
        <v>-1605975</v>
      </c>
      <c r="L6" s="24">
        <v>-1686275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412597</v>
      </c>
      <c r="G11" s="30">
        <v>308632</v>
      </c>
      <c r="H11" s="31">
        <v>308632</v>
      </c>
      <c r="I11" s="26">
        <v>0</v>
      </c>
      <c r="J11" s="32">
        <v>199500</v>
      </c>
      <c r="K11" s="30">
        <v>209475</v>
      </c>
      <c r="L11" s="31">
        <v>219950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78380</v>
      </c>
      <c r="E13" s="36">
        <f t="shared" si="0"/>
        <v>175263</v>
      </c>
      <c r="F13" s="37">
        <f t="shared" si="0"/>
        <v>-2750648</v>
      </c>
      <c r="G13" s="35">
        <f t="shared" si="0"/>
        <v>-2057548</v>
      </c>
      <c r="H13" s="36">
        <f t="shared" si="0"/>
        <v>-2057548</v>
      </c>
      <c r="I13" s="38">
        <f t="shared" si="0"/>
        <v>270290</v>
      </c>
      <c r="J13" s="39">
        <f t="shared" si="0"/>
        <v>-1330000</v>
      </c>
      <c r="K13" s="35">
        <f t="shared" si="0"/>
        <v>-1396500</v>
      </c>
      <c r="L13" s="36">
        <f t="shared" si="0"/>
        <v>-1466325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181621</v>
      </c>
      <c r="D17" s="23">
        <v>2431621</v>
      </c>
      <c r="E17" s="24">
        <v>2605134</v>
      </c>
      <c r="F17" s="29">
        <v>250000</v>
      </c>
      <c r="G17" s="30">
        <v>639000</v>
      </c>
      <c r="H17" s="31">
        <v>639000</v>
      </c>
      <c r="I17" s="26">
        <v>3102134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181621</v>
      </c>
      <c r="D25" s="41">
        <f t="shared" ref="D25:L25" si="1">SUM(D15:D24)</f>
        <v>2431621</v>
      </c>
      <c r="E25" s="42">
        <f t="shared" si="1"/>
        <v>2605134</v>
      </c>
      <c r="F25" s="43">
        <f t="shared" si="1"/>
        <v>250000</v>
      </c>
      <c r="G25" s="41">
        <f t="shared" si="1"/>
        <v>639000</v>
      </c>
      <c r="H25" s="42">
        <f t="shared" si="1"/>
        <v>639000</v>
      </c>
      <c r="I25" s="44">
        <f t="shared" si="1"/>
        <v>3102134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181621</v>
      </c>
      <c r="D26" s="35">
        <f t="shared" ref="D26:L26" si="2">+D13+D25</f>
        <v>2510001</v>
      </c>
      <c r="E26" s="36">
        <f t="shared" si="2"/>
        <v>2780397</v>
      </c>
      <c r="F26" s="37">
        <f t="shared" si="2"/>
        <v>-2500648</v>
      </c>
      <c r="G26" s="35">
        <f t="shared" si="2"/>
        <v>-1418548</v>
      </c>
      <c r="H26" s="36">
        <f t="shared" si="2"/>
        <v>-1418548</v>
      </c>
      <c r="I26" s="38">
        <f t="shared" si="2"/>
        <v>3372424</v>
      </c>
      <c r="J26" s="39">
        <f t="shared" si="2"/>
        <v>-1330000</v>
      </c>
      <c r="K26" s="35">
        <f t="shared" si="2"/>
        <v>-1396500</v>
      </c>
      <c r="L26" s="36">
        <f t="shared" si="2"/>
        <v>-1466325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994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994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994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181621</v>
      </c>
      <c r="D45" s="49">
        <f t="shared" ref="D45:L45" si="6">+D26-D44</f>
        <v>2510001</v>
      </c>
      <c r="E45" s="50">
        <f t="shared" si="6"/>
        <v>2780397</v>
      </c>
      <c r="F45" s="51">
        <f t="shared" si="6"/>
        <v>-2500648</v>
      </c>
      <c r="G45" s="49">
        <f t="shared" si="6"/>
        <v>-1418548</v>
      </c>
      <c r="H45" s="50">
        <f t="shared" si="6"/>
        <v>-1418548</v>
      </c>
      <c r="I45" s="52">
        <f t="shared" si="6"/>
        <v>3371430</v>
      </c>
      <c r="J45" s="53">
        <f t="shared" si="6"/>
        <v>-1330000</v>
      </c>
      <c r="K45" s="49">
        <f t="shared" si="6"/>
        <v>-1396500</v>
      </c>
      <c r="L45" s="50">
        <f t="shared" si="6"/>
        <v>-1466325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55202640</v>
      </c>
      <c r="D6" s="23">
        <v>67173275</v>
      </c>
      <c r="E6" s="24">
        <v>82069751</v>
      </c>
      <c r="F6" s="25">
        <v>5846924</v>
      </c>
      <c r="G6" s="23">
        <v>10543817</v>
      </c>
      <c r="H6" s="24">
        <v>10543817</v>
      </c>
      <c r="I6" s="26">
        <v>94983351</v>
      </c>
      <c r="J6" s="27">
        <v>10192978</v>
      </c>
      <c r="K6" s="23">
        <v>22214632</v>
      </c>
      <c r="L6" s="24">
        <v>34765241</v>
      </c>
    </row>
    <row r="7" spans="1:12" x14ac:dyDescent="0.25">
      <c r="A7" s="28" t="s">
        <v>22</v>
      </c>
      <c r="B7" s="22" t="s">
        <v>9</v>
      </c>
      <c r="C7" s="23">
        <v>22832135</v>
      </c>
      <c r="D7" s="23">
        <v>22834116</v>
      </c>
      <c r="E7" s="24">
        <v>23187686</v>
      </c>
      <c r="F7" s="25">
        <v>-9017772</v>
      </c>
      <c r="G7" s="23">
        <v>-8750287</v>
      </c>
      <c r="H7" s="24">
        <v>-8750287</v>
      </c>
      <c r="I7" s="26">
        <v>29397627</v>
      </c>
      <c r="J7" s="27">
        <v>-13762642</v>
      </c>
      <c r="K7" s="23">
        <v>-28158366</v>
      </c>
      <c r="L7" s="24">
        <v>-43351501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-5718881</v>
      </c>
      <c r="D10" s="23">
        <v>-5910101</v>
      </c>
      <c r="E10" s="24">
        <v>-6757141</v>
      </c>
      <c r="F10" s="25">
        <v>0</v>
      </c>
      <c r="G10" s="23">
        <v>66590</v>
      </c>
      <c r="H10" s="24">
        <v>66590</v>
      </c>
      <c r="I10" s="26">
        <v>-7512574</v>
      </c>
      <c r="J10" s="27">
        <v>62080</v>
      </c>
      <c r="K10" s="23">
        <v>62080</v>
      </c>
      <c r="L10" s="24">
        <v>62080</v>
      </c>
    </row>
    <row r="11" spans="1:12" x14ac:dyDescent="0.25">
      <c r="A11" s="28" t="s">
        <v>27</v>
      </c>
      <c r="B11" s="22" t="s">
        <v>19</v>
      </c>
      <c r="C11" s="23">
        <v>1023934</v>
      </c>
      <c r="D11" s="23">
        <v>1051065</v>
      </c>
      <c r="E11" s="24">
        <v>1051065</v>
      </c>
      <c r="F11" s="29">
        <v>0</v>
      </c>
      <c r="G11" s="30">
        <v>0</v>
      </c>
      <c r="H11" s="31">
        <v>0</v>
      </c>
      <c r="I11" s="26">
        <v>1049891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-29094</v>
      </c>
      <c r="D12" s="23">
        <v>-33385</v>
      </c>
      <c r="E12" s="24">
        <v>-33385</v>
      </c>
      <c r="F12" s="25">
        <v>0</v>
      </c>
      <c r="G12" s="23">
        <v>0</v>
      </c>
      <c r="H12" s="24">
        <v>0</v>
      </c>
      <c r="I12" s="26">
        <v>-33385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73310734</v>
      </c>
      <c r="D13" s="35">
        <f t="shared" ref="D13:L13" si="0">SUM(D6:D12)</f>
        <v>85114970</v>
      </c>
      <c r="E13" s="36">
        <f t="shared" si="0"/>
        <v>99517976</v>
      </c>
      <c r="F13" s="37">
        <f t="shared" si="0"/>
        <v>-3170848</v>
      </c>
      <c r="G13" s="35">
        <f t="shared" si="0"/>
        <v>1860120</v>
      </c>
      <c r="H13" s="36">
        <f t="shared" si="0"/>
        <v>1860120</v>
      </c>
      <c r="I13" s="38">
        <f t="shared" si="0"/>
        <v>117884910</v>
      </c>
      <c r="J13" s="39">
        <f t="shared" si="0"/>
        <v>-3507584</v>
      </c>
      <c r="K13" s="35">
        <f t="shared" si="0"/>
        <v>-5881654</v>
      </c>
      <c r="L13" s="36">
        <f t="shared" si="0"/>
        <v>-8524180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-6085780</v>
      </c>
      <c r="D17" s="23">
        <v>-6360635</v>
      </c>
      <c r="E17" s="24">
        <v>-6360634</v>
      </c>
      <c r="F17" s="29">
        <v>2499996</v>
      </c>
      <c r="G17" s="30">
        <v>2561226</v>
      </c>
      <c r="H17" s="31">
        <v>2561226</v>
      </c>
      <c r="I17" s="26">
        <v>-6074351</v>
      </c>
      <c r="J17" s="32">
        <v>1300000</v>
      </c>
      <c r="K17" s="30">
        <v>1300000</v>
      </c>
      <c r="L17" s="31">
        <v>1300000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-6085780</v>
      </c>
      <c r="D25" s="41">
        <f t="shared" ref="D25:L25" si="1">SUM(D15:D24)</f>
        <v>-6360635</v>
      </c>
      <c r="E25" s="42">
        <f t="shared" si="1"/>
        <v>-6360634</v>
      </c>
      <c r="F25" s="43">
        <f t="shared" si="1"/>
        <v>2499996</v>
      </c>
      <c r="G25" s="41">
        <f t="shared" si="1"/>
        <v>2561226</v>
      </c>
      <c r="H25" s="42">
        <f t="shared" si="1"/>
        <v>2561226</v>
      </c>
      <c r="I25" s="44">
        <f t="shared" si="1"/>
        <v>-6074351</v>
      </c>
      <c r="J25" s="45">
        <f t="shared" si="1"/>
        <v>1300000</v>
      </c>
      <c r="K25" s="41">
        <f t="shared" si="1"/>
        <v>1300000</v>
      </c>
      <c r="L25" s="42">
        <f t="shared" si="1"/>
        <v>1300000</v>
      </c>
    </row>
    <row r="26" spans="1:12" x14ac:dyDescent="0.25">
      <c r="A26" s="33" t="s">
        <v>42</v>
      </c>
      <c r="B26" s="34" t="s">
        <v>19</v>
      </c>
      <c r="C26" s="35">
        <f>+C13+C25</f>
        <v>67224954</v>
      </c>
      <c r="D26" s="35">
        <f t="shared" ref="D26:L26" si="2">+D13+D25</f>
        <v>78754335</v>
      </c>
      <c r="E26" s="36">
        <f t="shared" si="2"/>
        <v>93157342</v>
      </c>
      <c r="F26" s="37">
        <f t="shared" si="2"/>
        <v>-670852</v>
      </c>
      <c r="G26" s="35">
        <f t="shared" si="2"/>
        <v>4421346</v>
      </c>
      <c r="H26" s="36">
        <f t="shared" si="2"/>
        <v>4421346</v>
      </c>
      <c r="I26" s="38">
        <f t="shared" si="2"/>
        <v>111810559</v>
      </c>
      <c r="J26" s="39">
        <f t="shared" si="2"/>
        <v>-2207584</v>
      </c>
      <c r="K26" s="35">
        <f t="shared" si="2"/>
        <v>-4581654</v>
      </c>
      <c r="L26" s="36">
        <f t="shared" si="2"/>
        <v>-7224180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-311689</v>
      </c>
      <c r="D31" s="23">
        <v>-320208</v>
      </c>
      <c r="E31" s="24">
        <v>-327052</v>
      </c>
      <c r="F31" s="25">
        <v>0</v>
      </c>
      <c r="G31" s="23">
        <v>0</v>
      </c>
      <c r="H31" s="24">
        <v>0</v>
      </c>
      <c r="I31" s="26">
        <v>-331777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11716270</v>
      </c>
      <c r="D32" s="23">
        <v>29319704</v>
      </c>
      <c r="E32" s="24">
        <v>1308871</v>
      </c>
      <c r="F32" s="25">
        <v>-4</v>
      </c>
      <c r="G32" s="23">
        <v>240741</v>
      </c>
      <c r="H32" s="24">
        <v>240741</v>
      </c>
      <c r="I32" s="26">
        <v>24119009</v>
      </c>
      <c r="J32" s="27">
        <v>5320581</v>
      </c>
      <c r="K32" s="23">
        <v>10820972</v>
      </c>
      <c r="L32" s="24">
        <v>16321364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6477181</v>
      </c>
      <c r="D35" s="23">
        <v>6836393</v>
      </c>
      <c r="E35" s="24">
        <v>8132753</v>
      </c>
      <c r="F35" s="25">
        <v>6373416</v>
      </c>
      <c r="G35" s="23">
        <v>6373416</v>
      </c>
      <c r="H35" s="24">
        <v>6373416</v>
      </c>
      <c r="I35" s="26">
        <v>8015649</v>
      </c>
      <c r="J35" s="27">
        <v>-1695174</v>
      </c>
      <c r="K35" s="23">
        <v>-3468326</v>
      </c>
      <c r="L35" s="24">
        <v>-5241478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17881762</v>
      </c>
      <c r="D37" s="35">
        <f t="shared" ref="D37:L37" si="3">SUM(D29:D36)</f>
        <v>35835889</v>
      </c>
      <c r="E37" s="36">
        <f t="shared" si="3"/>
        <v>9114572</v>
      </c>
      <c r="F37" s="37">
        <f t="shared" si="3"/>
        <v>6373412</v>
      </c>
      <c r="G37" s="35">
        <f t="shared" si="3"/>
        <v>6614157</v>
      </c>
      <c r="H37" s="36">
        <f t="shared" si="3"/>
        <v>6614157</v>
      </c>
      <c r="I37" s="38">
        <f t="shared" si="3"/>
        <v>31802881</v>
      </c>
      <c r="J37" s="39">
        <f t="shared" si="3"/>
        <v>3625407</v>
      </c>
      <c r="K37" s="35">
        <f t="shared" si="3"/>
        <v>7352646</v>
      </c>
      <c r="L37" s="36">
        <f t="shared" si="3"/>
        <v>11079886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17881762</v>
      </c>
      <c r="D44" s="35">
        <f t="shared" ref="D44:L44" si="5">+D37+D43</f>
        <v>35835889</v>
      </c>
      <c r="E44" s="36">
        <f t="shared" si="5"/>
        <v>9114572</v>
      </c>
      <c r="F44" s="37">
        <f t="shared" si="5"/>
        <v>6373412</v>
      </c>
      <c r="G44" s="35">
        <f t="shared" si="5"/>
        <v>6614157</v>
      </c>
      <c r="H44" s="36">
        <f t="shared" si="5"/>
        <v>6614157</v>
      </c>
      <c r="I44" s="38">
        <f t="shared" si="5"/>
        <v>31802881</v>
      </c>
      <c r="J44" s="39">
        <f t="shared" si="5"/>
        <v>3625407</v>
      </c>
      <c r="K44" s="35">
        <f t="shared" si="5"/>
        <v>7352646</v>
      </c>
      <c r="L44" s="36">
        <f t="shared" si="5"/>
        <v>11079886</v>
      </c>
    </row>
    <row r="45" spans="1:12" x14ac:dyDescent="0.25">
      <c r="A45" s="47" t="s">
        <v>62</v>
      </c>
      <c r="B45" s="48" t="s">
        <v>63</v>
      </c>
      <c r="C45" s="49">
        <f>+C26-C44</f>
        <v>49343192</v>
      </c>
      <c r="D45" s="49">
        <f t="shared" ref="D45:L45" si="6">+D26-D44</f>
        <v>42918446</v>
      </c>
      <c r="E45" s="50">
        <f t="shared" si="6"/>
        <v>84042770</v>
      </c>
      <c r="F45" s="51">
        <f t="shared" si="6"/>
        <v>-7044264</v>
      </c>
      <c r="G45" s="49">
        <f t="shared" si="6"/>
        <v>-2192811</v>
      </c>
      <c r="H45" s="50">
        <f t="shared" si="6"/>
        <v>-2192811</v>
      </c>
      <c r="I45" s="52">
        <f t="shared" si="6"/>
        <v>80007678</v>
      </c>
      <c r="J45" s="53">
        <f t="shared" si="6"/>
        <v>-5832991</v>
      </c>
      <c r="K45" s="49">
        <f t="shared" si="6"/>
        <v>-11934300</v>
      </c>
      <c r="L45" s="50">
        <f t="shared" si="6"/>
        <v>-18304066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47771851</v>
      </c>
      <c r="D47" s="23">
        <v>40205921</v>
      </c>
      <c r="E47" s="24">
        <v>39786090</v>
      </c>
      <c r="F47" s="25">
        <v>-7044264</v>
      </c>
      <c r="G47" s="23">
        <v>-2192811</v>
      </c>
      <c r="H47" s="24">
        <v>-2192811</v>
      </c>
      <c r="I47" s="26">
        <v>34686871</v>
      </c>
      <c r="J47" s="27">
        <v>-5832990</v>
      </c>
      <c r="K47" s="23">
        <v>-11934299</v>
      </c>
      <c r="L47" s="24">
        <v>-18304066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47771851</v>
      </c>
      <c r="D50" s="56">
        <f t="shared" ref="D50:L50" si="7">SUM(D47:D49)</f>
        <v>40205921</v>
      </c>
      <c r="E50" s="57">
        <f t="shared" si="7"/>
        <v>39786090</v>
      </c>
      <c r="F50" s="58">
        <f t="shared" si="7"/>
        <v>-7044264</v>
      </c>
      <c r="G50" s="56">
        <f t="shared" si="7"/>
        <v>-2192811</v>
      </c>
      <c r="H50" s="57">
        <f t="shared" si="7"/>
        <v>-2192811</v>
      </c>
      <c r="I50" s="59">
        <f t="shared" si="7"/>
        <v>34686871</v>
      </c>
      <c r="J50" s="60">
        <f t="shared" si="7"/>
        <v>-5832990</v>
      </c>
      <c r="K50" s="56">
        <f t="shared" si="7"/>
        <v>-11934299</v>
      </c>
      <c r="L50" s="57">
        <f t="shared" si="7"/>
        <v>-18304066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1585929</v>
      </c>
      <c r="E6" s="24">
        <v>1856642</v>
      </c>
      <c r="F6" s="25">
        <v>6419731</v>
      </c>
      <c r="G6" s="23">
        <v>4054689</v>
      </c>
      <c r="H6" s="24">
        <v>4054689</v>
      </c>
      <c r="I6" s="26">
        <v>25144200</v>
      </c>
      <c r="J6" s="27">
        <v>15707295</v>
      </c>
      <c r="K6" s="23">
        <v>15973638</v>
      </c>
      <c r="L6" s="24">
        <v>16411256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-4679390</v>
      </c>
      <c r="F7" s="25">
        <v>373518</v>
      </c>
      <c r="G7" s="23">
        <v>88814</v>
      </c>
      <c r="H7" s="24">
        <v>88814</v>
      </c>
      <c r="I7" s="26">
        <v>-5243901</v>
      </c>
      <c r="J7" s="27">
        <v>778904</v>
      </c>
      <c r="K7" s="23">
        <v>1049531</v>
      </c>
      <c r="L7" s="24">
        <v>925645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4641040</v>
      </c>
      <c r="G8" s="23">
        <v>4640265</v>
      </c>
      <c r="H8" s="24">
        <v>4640265</v>
      </c>
      <c r="I8" s="26">
        <v>0</v>
      </c>
      <c r="J8" s="27">
        <v>7826498</v>
      </c>
      <c r="K8" s="23">
        <v>8203605</v>
      </c>
      <c r="L8" s="24">
        <v>8420548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-499800</v>
      </c>
      <c r="G10" s="23">
        <v>-399800</v>
      </c>
      <c r="H10" s="24">
        <v>-399800</v>
      </c>
      <c r="I10" s="26">
        <v>0</v>
      </c>
      <c r="J10" s="27">
        <v>-633520</v>
      </c>
      <c r="K10" s="23">
        <v>-662027</v>
      </c>
      <c r="L10" s="24">
        <v>-678579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307282</v>
      </c>
      <c r="G11" s="30">
        <v>318108</v>
      </c>
      <c r="H11" s="31">
        <v>318108</v>
      </c>
      <c r="I11" s="26">
        <v>0</v>
      </c>
      <c r="J11" s="32">
        <v>387751</v>
      </c>
      <c r="K11" s="30">
        <v>405198</v>
      </c>
      <c r="L11" s="31">
        <v>415328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1585929</v>
      </c>
      <c r="E13" s="36">
        <f t="shared" si="0"/>
        <v>-2822748</v>
      </c>
      <c r="F13" s="37">
        <f t="shared" si="0"/>
        <v>11241771</v>
      </c>
      <c r="G13" s="35">
        <f t="shared" si="0"/>
        <v>8702076</v>
      </c>
      <c r="H13" s="36">
        <f t="shared" si="0"/>
        <v>8702076</v>
      </c>
      <c r="I13" s="38">
        <f t="shared" si="0"/>
        <v>19900299</v>
      </c>
      <c r="J13" s="39">
        <f t="shared" si="0"/>
        <v>24066928</v>
      </c>
      <c r="K13" s="35">
        <f t="shared" si="0"/>
        <v>24969945</v>
      </c>
      <c r="L13" s="36">
        <f t="shared" si="0"/>
        <v>25494198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3465006</v>
      </c>
      <c r="D17" s="23">
        <v>4092941</v>
      </c>
      <c r="E17" s="24">
        <v>4201843</v>
      </c>
      <c r="F17" s="29">
        <v>330500</v>
      </c>
      <c r="G17" s="30">
        <v>350501</v>
      </c>
      <c r="H17" s="31">
        <v>350501</v>
      </c>
      <c r="I17" s="26">
        <v>257920</v>
      </c>
      <c r="J17" s="32">
        <v>620521</v>
      </c>
      <c r="K17" s="30">
        <v>651865</v>
      </c>
      <c r="L17" s="31">
        <v>670061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3465006</v>
      </c>
      <c r="D25" s="41">
        <f t="shared" ref="D25:L25" si="1">SUM(D15:D24)</f>
        <v>4092941</v>
      </c>
      <c r="E25" s="42">
        <f t="shared" si="1"/>
        <v>4201843</v>
      </c>
      <c r="F25" s="43">
        <f t="shared" si="1"/>
        <v>330500</v>
      </c>
      <c r="G25" s="41">
        <f t="shared" si="1"/>
        <v>350501</v>
      </c>
      <c r="H25" s="42">
        <f t="shared" si="1"/>
        <v>350501</v>
      </c>
      <c r="I25" s="44">
        <f t="shared" si="1"/>
        <v>257920</v>
      </c>
      <c r="J25" s="45">
        <f t="shared" si="1"/>
        <v>620521</v>
      </c>
      <c r="K25" s="41">
        <f t="shared" si="1"/>
        <v>651865</v>
      </c>
      <c r="L25" s="42">
        <f t="shared" si="1"/>
        <v>670061</v>
      </c>
    </row>
    <row r="26" spans="1:12" x14ac:dyDescent="0.25">
      <c r="A26" s="33" t="s">
        <v>42</v>
      </c>
      <c r="B26" s="34" t="s">
        <v>19</v>
      </c>
      <c r="C26" s="35">
        <f>+C13+C25</f>
        <v>3465006</v>
      </c>
      <c r="D26" s="35">
        <f t="shared" ref="D26:L26" si="2">+D13+D25</f>
        <v>5678870</v>
      </c>
      <c r="E26" s="36">
        <f t="shared" si="2"/>
        <v>1379095</v>
      </c>
      <c r="F26" s="37">
        <f t="shared" si="2"/>
        <v>11572271</v>
      </c>
      <c r="G26" s="35">
        <f t="shared" si="2"/>
        <v>9052577</v>
      </c>
      <c r="H26" s="36">
        <f t="shared" si="2"/>
        <v>9052577</v>
      </c>
      <c r="I26" s="38">
        <f t="shared" si="2"/>
        <v>20158219</v>
      </c>
      <c r="J26" s="39">
        <f t="shared" si="2"/>
        <v>24687449</v>
      </c>
      <c r="K26" s="35">
        <f t="shared" si="2"/>
        <v>25621810</v>
      </c>
      <c r="L26" s="36">
        <f t="shared" si="2"/>
        <v>26164259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-1586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651280</v>
      </c>
      <c r="G35" s="23">
        <v>0</v>
      </c>
      <c r="H35" s="24">
        <v>0</v>
      </c>
      <c r="I35" s="26">
        <v>0</v>
      </c>
      <c r="J35" s="27">
        <v>511339</v>
      </c>
      <c r="K35" s="23">
        <v>534350</v>
      </c>
      <c r="L35" s="24">
        <v>547708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651280</v>
      </c>
      <c r="G37" s="35">
        <f t="shared" si="3"/>
        <v>0</v>
      </c>
      <c r="H37" s="36">
        <f t="shared" si="3"/>
        <v>0</v>
      </c>
      <c r="I37" s="38">
        <f t="shared" si="3"/>
        <v>-1586</v>
      </c>
      <c r="J37" s="39">
        <f t="shared" si="3"/>
        <v>511339</v>
      </c>
      <c r="K37" s="35">
        <f t="shared" si="3"/>
        <v>534350</v>
      </c>
      <c r="L37" s="36">
        <f t="shared" si="3"/>
        <v>547708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651280</v>
      </c>
      <c r="G44" s="35">
        <f t="shared" si="5"/>
        <v>0</v>
      </c>
      <c r="H44" s="36">
        <f t="shared" si="5"/>
        <v>0</v>
      </c>
      <c r="I44" s="38">
        <f t="shared" si="5"/>
        <v>-1586</v>
      </c>
      <c r="J44" s="39">
        <f t="shared" si="5"/>
        <v>511339</v>
      </c>
      <c r="K44" s="35">
        <f t="shared" si="5"/>
        <v>534350</v>
      </c>
      <c r="L44" s="36">
        <f t="shared" si="5"/>
        <v>547708</v>
      </c>
    </row>
    <row r="45" spans="1:12" x14ac:dyDescent="0.25">
      <c r="A45" s="47" t="s">
        <v>62</v>
      </c>
      <c r="B45" s="48" t="s">
        <v>63</v>
      </c>
      <c r="C45" s="49">
        <f>+C26-C44</f>
        <v>3465006</v>
      </c>
      <c r="D45" s="49">
        <f t="shared" ref="D45:L45" si="6">+D26-D44</f>
        <v>5678870</v>
      </c>
      <c r="E45" s="50">
        <f t="shared" si="6"/>
        <v>1379095</v>
      </c>
      <c r="F45" s="51">
        <f t="shared" si="6"/>
        <v>10920991</v>
      </c>
      <c r="G45" s="49">
        <f t="shared" si="6"/>
        <v>9052577</v>
      </c>
      <c r="H45" s="50">
        <f t="shared" si="6"/>
        <v>9052577</v>
      </c>
      <c r="I45" s="52">
        <f t="shared" si="6"/>
        <v>20159805</v>
      </c>
      <c r="J45" s="53">
        <f t="shared" si="6"/>
        <v>24176110</v>
      </c>
      <c r="K45" s="49">
        <f t="shared" si="6"/>
        <v>25087460</v>
      </c>
      <c r="L45" s="50">
        <f t="shared" si="6"/>
        <v>25616551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-18008373</v>
      </c>
      <c r="D6" s="23">
        <v>-31152458</v>
      </c>
      <c r="E6" s="24">
        <v>-40304070</v>
      </c>
      <c r="F6" s="25">
        <v>-21997235</v>
      </c>
      <c r="G6" s="23">
        <v>-20955953</v>
      </c>
      <c r="H6" s="24">
        <v>-20955953</v>
      </c>
      <c r="I6" s="26">
        <v>-48726295</v>
      </c>
      <c r="J6" s="27">
        <v>-9040012</v>
      </c>
      <c r="K6" s="23">
        <v>-4640746</v>
      </c>
      <c r="L6" s="24">
        <v>-5717424</v>
      </c>
    </row>
    <row r="7" spans="1:12" x14ac:dyDescent="0.25">
      <c r="A7" s="28" t="s">
        <v>22</v>
      </c>
      <c r="B7" s="22" t="s">
        <v>9</v>
      </c>
      <c r="C7" s="23">
        <v>7941455</v>
      </c>
      <c r="D7" s="23">
        <v>8522426</v>
      </c>
      <c r="E7" s="24">
        <v>8704769</v>
      </c>
      <c r="F7" s="25">
        <v>7398521</v>
      </c>
      <c r="G7" s="23">
        <v>8087853</v>
      </c>
      <c r="H7" s="24">
        <v>8087853</v>
      </c>
      <c r="I7" s="26">
        <v>9534381</v>
      </c>
      <c r="J7" s="27">
        <v>8274271</v>
      </c>
      <c r="K7" s="23">
        <v>-266096</v>
      </c>
      <c r="L7" s="24">
        <v>-470132</v>
      </c>
    </row>
    <row r="8" spans="1:12" x14ac:dyDescent="0.25">
      <c r="A8" s="28" t="s">
        <v>23</v>
      </c>
      <c r="B8" s="22" t="s">
        <v>9</v>
      </c>
      <c r="C8" s="23">
        <v>775</v>
      </c>
      <c r="D8" s="23">
        <v>775</v>
      </c>
      <c r="E8" s="24">
        <v>-1119</v>
      </c>
      <c r="F8" s="25">
        <v>-83</v>
      </c>
      <c r="G8" s="23">
        <v>-83</v>
      </c>
      <c r="H8" s="24">
        <v>-83</v>
      </c>
      <c r="I8" s="26">
        <v>-1119</v>
      </c>
      <c r="J8" s="27">
        <v>-1119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-1961</v>
      </c>
      <c r="L10" s="24">
        <v>-2046</v>
      </c>
    </row>
    <row r="11" spans="1:12" x14ac:dyDescent="0.25">
      <c r="A11" s="28" t="s">
        <v>27</v>
      </c>
      <c r="B11" s="22" t="s">
        <v>19</v>
      </c>
      <c r="C11" s="23">
        <v>-43495</v>
      </c>
      <c r="D11" s="23">
        <v>330451</v>
      </c>
      <c r="E11" s="24">
        <v>-9341934</v>
      </c>
      <c r="F11" s="29">
        <v>2194374</v>
      </c>
      <c r="G11" s="30">
        <v>2881739</v>
      </c>
      <c r="H11" s="31">
        <v>2881739</v>
      </c>
      <c r="I11" s="26">
        <v>-9476126</v>
      </c>
      <c r="J11" s="32">
        <v>1910163</v>
      </c>
      <c r="K11" s="30">
        <v>295651</v>
      </c>
      <c r="L11" s="31">
        <v>338737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-10109638</v>
      </c>
      <c r="D13" s="35">
        <f t="shared" ref="D13:L13" si="0">SUM(D6:D12)</f>
        <v>-22298806</v>
      </c>
      <c r="E13" s="36">
        <f t="shared" si="0"/>
        <v>-40942354</v>
      </c>
      <c r="F13" s="37">
        <f t="shared" si="0"/>
        <v>-12404423</v>
      </c>
      <c r="G13" s="35">
        <f t="shared" si="0"/>
        <v>-9986444</v>
      </c>
      <c r="H13" s="36">
        <f t="shared" si="0"/>
        <v>-9986444</v>
      </c>
      <c r="I13" s="38">
        <f t="shared" si="0"/>
        <v>-48669159</v>
      </c>
      <c r="J13" s="39">
        <f t="shared" si="0"/>
        <v>1143303</v>
      </c>
      <c r="K13" s="35">
        <f t="shared" si="0"/>
        <v>-4613152</v>
      </c>
      <c r="L13" s="36">
        <f t="shared" si="0"/>
        <v>-5850865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19332081</v>
      </c>
      <c r="D17" s="23">
        <v>28420485</v>
      </c>
      <c r="E17" s="24">
        <v>42262783</v>
      </c>
      <c r="F17" s="29">
        <v>28841354</v>
      </c>
      <c r="G17" s="30">
        <v>36968863</v>
      </c>
      <c r="H17" s="31">
        <v>36968863</v>
      </c>
      <c r="I17" s="26">
        <v>49376294</v>
      </c>
      <c r="J17" s="32">
        <v>45186033</v>
      </c>
      <c r="K17" s="30">
        <v>-878640</v>
      </c>
      <c r="L17" s="31">
        <v>-917304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19332081</v>
      </c>
      <c r="D25" s="41">
        <f t="shared" ref="D25:L25" si="1">SUM(D15:D24)</f>
        <v>28420485</v>
      </c>
      <c r="E25" s="42">
        <f t="shared" si="1"/>
        <v>42262783</v>
      </c>
      <c r="F25" s="43">
        <f t="shared" si="1"/>
        <v>28841354</v>
      </c>
      <c r="G25" s="41">
        <f t="shared" si="1"/>
        <v>36968863</v>
      </c>
      <c r="H25" s="42">
        <f t="shared" si="1"/>
        <v>36968863</v>
      </c>
      <c r="I25" s="44">
        <f t="shared" si="1"/>
        <v>49376294</v>
      </c>
      <c r="J25" s="45">
        <f t="shared" si="1"/>
        <v>45186033</v>
      </c>
      <c r="K25" s="41">
        <f t="shared" si="1"/>
        <v>-878640</v>
      </c>
      <c r="L25" s="42">
        <f t="shared" si="1"/>
        <v>-917304</v>
      </c>
    </row>
    <row r="26" spans="1:12" x14ac:dyDescent="0.25">
      <c r="A26" s="33" t="s">
        <v>42</v>
      </c>
      <c r="B26" s="34" t="s">
        <v>19</v>
      </c>
      <c r="C26" s="35">
        <f>+C13+C25</f>
        <v>9222443</v>
      </c>
      <c r="D26" s="35">
        <f t="shared" ref="D26:L26" si="2">+D13+D25</f>
        <v>6121679</v>
      </c>
      <c r="E26" s="36">
        <f t="shared" si="2"/>
        <v>1320429</v>
      </c>
      <c r="F26" s="37">
        <f t="shared" si="2"/>
        <v>16436931</v>
      </c>
      <c r="G26" s="35">
        <f t="shared" si="2"/>
        <v>26982419</v>
      </c>
      <c r="H26" s="36">
        <f t="shared" si="2"/>
        <v>26982419</v>
      </c>
      <c r="I26" s="38">
        <f t="shared" si="2"/>
        <v>707135</v>
      </c>
      <c r="J26" s="39">
        <f t="shared" si="2"/>
        <v>46329336</v>
      </c>
      <c r="K26" s="35">
        <f t="shared" si="2"/>
        <v>-5491792</v>
      </c>
      <c r="L26" s="36">
        <f t="shared" si="2"/>
        <v>-6768169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-837402</v>
      </c>
      <c r="D32" s="23">
        <v>-838831</v>
      </c>
      <c r="E32" s="24">
        <v>-799189</v>
      </c>
      <c r="F32" s="25">
        <v>394657</v>
      </c>
      <c r="G32" s="23">
        <v>4082022</v>
      </c>
      <c r="H32" s="24">
        <v>4082022</v>
      </c>
      <c r="I32" s="26">
        <v>-834750</v>
      </c>
      <c r="J32" s="27">
        <v>-374455</v>
      </c>
      <c r="K32" s="23">
        <v>1323311</v>
      </c>
      <c r="L32" s="24">
        <v>346787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547740</v>
      </c>
      <c r="D35" s="23">
        <v>-2007822</v>
      </c>
      <c r="E35" s="24">
        <v>-1096724</v>
      </c>
      <c r="F35" s="25">
        <v>605690</v>
      </c>
      <c r="G35" s="23">
        <v>605690</v>
      </c>
      <c r="H35" s="24">
        <v>605690</v>
      </c>
      <c r="I35" s="26">
        <v>-1110216</v>
      </c>
      <c r="J35" s="27">
        <v>-1096722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-289662</v>
      </c>
      <c r="D37" s="35">
        <f t="shared" ref="D37:L37" si="3">SUM(D29:D36)</f>
        <v>-2846653</v>
      </c>
      <c r="E37" s="36">
        <f t="shared" si="3"/>
        <v>-1895913</v>
      </c>
      <c r="F37" s="37">
        <f t="shared" si="3"/>
        <v>1000347</v>
      </c>
      <c r="G37" s="35">
        <f t="shared" si="3"/>
        <v>4687712</v>
      </c>
      <c r="H37" s="36">
        <f t="shared" si="3"/>
        <v>4687712</v>
      </c>
      <c r="I37" s="38">
        <f t="shared" si="3"/>
        <v>-1944966</v>
      </c>
      <c r="J37" s="39">
        <f t="shared" si="3"/>
        <v>-1471177</v>
      </c>
      <c r="K37" s="35">
        <f t="shared" si="3"/>
        <v>1323311</v>
      </c>
      <c r="L37" s="36">
        <f t="shared" si="3"/>
        <v>346787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-289662</v>
      </c>
      <c r="D44" s="35">
        <f t="shared" ref="D44:L44" si="5">+D37+D43</f>
        <v>-2846653</v>
      </c>
      <c r="E44" s="36">
        <f t="shared" si="5"/>
        <v>-1895913</v>
      </c>
      <c r="F44" s="37">
        <f t="shared" si="5"/>
        <v>1000347</v>
      </c>
      <c r="G44" s="35">
        <f t="shared" si="5"/>
        <v>4687712</v>
      </c>
      <c r="H44" s="36">
        <f t="shared" si="5"/>
        <v>4687712</v>
      </c>
      <c r="I44" s="38">
        <f t="shared" si="5"/>
        <v>-1944966</v>
      </c>
      <c r="J44" s="39">
        <f t="shared" si="5"/>
        <v>-1471177</v>
      </c>
      <c r="K44" s="35">
        <f t="shared" si="5"/>
        <v>1323311</v>
      </c>
      <c r="L44" s="36">
        <f t="shared" si="5"/>
        <v>346787</v>
      </c>
    </row>
    <row r="45" spans="1:12" x14ac:dyDescent="0.25">
      <c r="A45" s="47" t="s">
        <v>62</v>
      </c>
      <c r="B45" s="48" t="s">
        <v>63</v>
      </c>
      <c r="C45" s="49">
        <f>+C26-C44</f>
        <v>9512105</v>
      </c>
      <c r="D45" s="49">
        <f t="shared" ref="D45:L45" si="6">+D26-D44</f>
        <v>8968332</v>
      </c>
      <c r="E45" s="50">
        <f t="shared" si="6"/>
        <v>3216342</v>
      </c>
      <c r="F45" s="51">
        <f t="shared" si="6"/>
        <v>15436584</v>
      </c>
      <c r="G45" s="49">
        <f t="shared" si="6"/>
        <v>22294707</v>
      </c>
      <c r="H45" s="50">
        <f t="shared" si="6"/>
        <v>22294707</v>
      </c>
      <c r="I45" s="52">
        <f t="shared" si="6"/>
        <v>2652101</v>
      </c>
      <c r="J45" s="53">
        <f t="shared" si="6"/>
        <v>47800513</v>
      </c>
      <c r="K45" s="49">
        <f t="shared" si="6"/>
        <v>-6815103</v>
      </c>
      <c r="L45" s="50">
        <f t="shared" si="6"/>
        <v>-7114956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-320850</v>
      </c>
      <c r="D47" s="23">
        <v>-14263336</v>
      </c>
      <c r="E47" s="24">
        <v>-28170613</v>
      </c>
      <c r="F47" s="25">
        <v>-22391377</v>
      </c>
      <c r="G47" s="23">
        <v>-15533254</v>
      </c>
      <c r="H47" s="24">
        <v>-15533254</v>
      </c>
      <c r="I47" s="26">
        <v>-42048894</v>
      </c>
      <c r="J47" s="27">
        <v>-34777930</v>
      </c>
      <c r="K47" s="23">
        <v>-6815103</v>
      </c>
      <c r="L47" s="24">
        <v>-7114956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-320850</v>
      </c>
      <c r="D50" s="56">
        <f t="shared" ref="D50:L50" si="7">SUM(D47:D49)</f>
        <v>-14263336</v>
      </c>
      <c r="E50" s="57">
        <f t="shared" si="7"/>
        <v>-28170613</v>
      </c>
      <c r="F50" s="58">
        <f t="shared" si="7"/>
        <v>-22391377</v>
      </c>
      <c r="G50" s="56">
        <f t="shared" si="7"/>
        <v>-15533254</v>
      </c>
      <c r="H50" s="57">
        <f t="shared" si="7"/>
        <v>-15533254</v>
      </c>
      <c r="I50" s="59">
        <f t="shared" si="7"/>
        <v>-42048894</v>
      </c>
      <c r="J50" s="60">
        <f t="shared" si="7"/>
        <v>-34777930</v>
      </c>
      <c r="K50" s="56">
        <f t="shared" si="7"/>
        <v>-6815103</v>
      </c>
      <c r="L50" s="57">
        <f t="shared" si="7"/>
        <v>-7114956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-3022795</v>
      </c>
      <c r="D6" s="23">
        <v>-7292351</v>
      </c>
      <c r="E6" s="24">
        <v>-11003575</v>
      </c>
      <c r="F6" s="25">
        <v>0</v>
      </c>
      <c r="G6" s="23">
        <v>0</v>
      </c>
      <c r="H6" s="24">
        <v>0</v>
      </c>
      <c r="I6" s="26">
        <v>-14641129</v>
      </c>
      <c r="J6" s="27">
        <v>-115000</v>
      </c>
      <c r="K6" s="23">
        <v>-120175</v>
      </c>
      <c r="L6" s="24">
        <v>-123180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699997</v>
      </c>
      <c r="E7" s="24">
        <v>1436298</v>
      </c>
      <c r="F7" s="25">
        <v>4615019</v>
      </c>
      <c r="G7" s="23">
        <v>4674053</v>
      </c>
      <c r="H7" s="24">
        <v>4674053</v>
      </c>
      <c r="I7" s="26">
        <v>1436297</v>
      </c>
      <c r="J7" s="27">
        <v>4861014</v>
      </c>
      <c r="K7" s="23">
        <v>5079760</v>
      </c>
      <c r="L7" s="24">
        <v>5206754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-662000</v>
      </c>
      <c r="G10" s="23">
        <v>-384000</v>
      </c>
      <c r="H10" s="24">
        <v>-384000</v>
      </c>
      <c r="I10" s="26">
        <v>0</v>
      </c>
      <c r="J10" s="27">
        <v>-462000</v>
      </c>
      <c r="K10" s="23">
        <v>-482790</v>
      </c>
      <c r="L10" s="24">
        <v>-494860</v>
      </c>
    </row>
    <row r="11" spans="1:12" x14ac:dyDescent="0.25">
      <c r="A11" s="28" t="s">
        <v>27</v>
      </c>
      <c r="B11" s="22" t="s">
        <v>19</v>
      </c>
      <c r="C11" s="23">
        <v>478307</v>
      </c>
      <c r="D11" s="23">
        <v>1034474</v>
      </c>
      <c r="E11" s="24">
        <v>1416922</v>
      </c>
      <c r="F11" s="29">
        <v>0</v>
      </c>
      <c r="G11" s="30">
        <v>0</v>
      </c>
      <c r="H11" s="31">
        <v>0</v>
      </c>
      <c r="I11" s="26">
        <v>1873933</v>
      </c>
      <c r="J11" s="32">
        <v>15000</v>
      </c>
      <c r="K11" s="30">
        <v>15675</v>
      </c>
      <c r="L11" s="31">
        <v>16067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-2544488</v>
      </c>
      <c r="D13" s="35">
        <f t="shared" ref="D13:L13" si="0">SUM(D6:D12)</f>
        <v>-5557880</v>
      </c>
      <c r="E13" s="36">
        <f t="shared" si="0"/>
        <v>-8150355</v>
      </c>
      <c r="F13" s="37">
        <f t="shared" si="0"/>
        <v>3953019</v>
      </c>
      <c r="G13" s="35">
        <f t="shared" si="0"/>
        <v>4290053</v>
      </c>
      <c r="H13" s="36">
        <f t="shared" si="0"/>
        <v>4290053</v>
      </c>
      <c r="I13" s="38">
        <f t="shared" si="0"/>
        <v>-11330899</v>
      </c>
      <c r="J13" s="39">
        <f t="shared" si="0"/>
        <v>4299014</v>
      </c>
      <c r="K13" s="35">
        <f t="shared" si="0"/>
        <v>4492470</v>
      </c>
      <c r="L13" s="36">
        <f t="shared" si="0"/>
        <v>4604781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756860</v>
      </c>
      <c r="D17" s="23">
        <v>756860</v>
      </c>
      <c r="E17" s="24">
        <v>756860</v>
      </c>
      <c r="F17" s="29">
        <v>700000</v>
      </c>
      <c r="G17" s="30">
        <v>895750</v>
      </c>
      <c r="H17" s="31">
        <v>895750</v>
      </c>
      <c r="I17" s="26">
        <v>852610</v>
      </c>
      <c r="J17" s="32">
        <v>100000</v>
      </c>
      <c r="K17" s="30">
        <v>104500</v>
      </c>
      <c r="L17" s="31">
        <v>107113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756860</v>
      </c>
      <c r="D25" s="41">
        <f t="shared" ref="D25:L25" si="1">SUM(D15:D24)</f>
        <v>756860</v>
      </c>
      <c r="E25" s="42">
        <f t="shared" si="1"/>
        <v>756860</v>
      </c>
      <c r="F25" s="43">
        <f t="shared" si="1"/>
        <v>700000</v>
      </c>
      <c r="G25" s="41">
        <f t="shared" si="1"/>
        <v>895750</v>
      </c>
      <c r="H25" s="42">
        <f t="shared" si="1"/>
        <v>895750</v>
      </c>
      <c r="I25" s="44">
        <f t="shared" si="1"/>
        <v>852610</v>
      </c>
      <c r="J25" s="45">
        <f t="shared" si="1"/>
        <v>100000</v>
      </c>
      <c r="K25" s="41">
        <f t="shared" si="1"/>
        <v>104500</v>
      </c>
      <c r="L25" s="42">
        <f t="shared" si="1"/>
        <v>107113</v>
      </c>
    </row>
    <row r="26" spans="1:12" x14ac:dyDescent="0.25">
      <c r="A26" s="33" t="s">
        <v>42</v>
      </c>
      <c r="B26" s="34" t="s">
        <v>19</v>
      </c>
      <c r="C26" s="35">
        <f>+C13+C25</f>
        <v>-1787628</v>
      </c>
      <c r="D26" s="35">
        <f t="shared" ref="D26:L26" si="2">+D13+D25</f>
        <v>-4801020</v>
      </c>
      <c r="E26" s="36">
        <f t="shared" si="2"/>
        <v>-7393495</v>
      </c>
      <c r="F26" s="37">
        <f t="shared" si="2"/>
        <v>4653019</v>
      </c>
      <c r="G26" s="35">
        <f t="shared" si="2"/>
        <v>5185803</v>
      </c>
      <c r="H26" s="36">
        <f t="shared" si="2"/>
        <v>5185803</v>
      </c>
      <c r="I26" s="38">
        <f t="shared" si="2"/>
        <v>-10478289</v>
      </c>
      <c r="J26" s="39">
        <f t="shared" si="2"/>
        <v>4399014</v>
      </c>
      <c r="K26" s="35">
        <f t="shared" si="2"/>
        <v>4596970</v>
      </c>
      <c r="L26" s="36">
        <f t="shared" si="2"/>
        <v>4711894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6961224</v>
      </c>
      <c r="D32" s="23">
        <v>13510377</v>
      </c>
      <c r="E32" s="24">
        <v>19878893</v>
      </c>
      <c r="F32" s="25">
        <v>10979811</v>
      </c>
      <c r="G32" s="23">
        <v>10740561</v>
      </c>
      <c r="H32" s="24">
        <v>10740561</v>
      </c>
      <c r="I32" s="26">
        <v>26732551</v>
      </c>
      <c r="J32" s="27">
        <v>10439799</v>
      </c>
      <c r="K32" s="23">
        <v>10909590</v>
      </c>
      <c r="L32" s="24">
        <v>11182331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-400000</v>
      </c>
      <c r="G33" s="23">
        <v>-1400000</v>
      </c>
      <c r="H33" s="24">
        <v>-1400000</v>
      </c>
      <c r="I33" s="26">
        <v>-867130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6961224</v>
      </c>
      <c r="D37" s="35">
        <f t="shared" ref="D37:L37" si="3">SUM(D29:D36)</f>
        <v>13510377</v>
      </c>
      <c r="E37" s="36">
        <f t="shared" si="3"/>
        <v>19878893</v>
      </c>
      <c r="F37" s="37">
        <f t="shared" si="3"/>
        <v>10579811</v>
      </c>
      <c r="G37" s="35">
        <f t="shared" si="3"/>
        <v>9340561</v>
      </c>
      <c r="H37" s="36">
        <f t="shared" si="3"/>
        <v>9340561</v>
      </c>
      <c r="I37" s="38">
        <f t="shared" si="3"/>
        <v>25865421</v>
      </c>
      <c r="J37" s="39">
        <f t="shared" si="3"/>
        <v>10439799</v>
      </c>
      <c r="K37" s="35">
        <f t="shared" si="3"/>
        <v>10909590</v>
      </c>
      <c r="L37" s="36">
        <f t="shared" si="3"/>
        <v>11182331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6961224</v>
      </c>
      <c r="D44" s="35">
        <f t="shared" ref="D44:L44" si="5">+D37+D43</f>
        <v>13510377</v>
      </c>
      <c r="E44" s="36">
        <f t="shared" si="5"/>
        <v>19878893</v>
      </c>
      <c r="F44" s="37">
        <f t="shared" si="5"/>
        <v>10579811</v>
      </c>
      <c r="G44" s="35">
        <f t="shared" si="5"/>
        <v>9340561</v>
      </c>
      <c r="H44" s="36">
        <f t="shared" si="5"/>
        <v>9340561</v>
      </c>
      <c r="I44" s="38">
        <f t="shared" si="5"/>
        <v>25865421</v>
      </c>
      <c r="J44" s="39">
        <f t="shared" si="5"/>
        <v>10439799</v>
      </c>
      <c r="K44" s="35">
        <f t="shared" si="5"/>
        <v>10909590</v>
      </c>
      <c r="L44" s="36">
        <f t="shared" si="5"/>
        <v>11182331</v>
      </c>
    </row>
    <row r="45" spans="1:12" x14ac:dyDescent="0.25">
      <c r="A45" s="47" t="s">
        <v>62</v>
      </c>
      <c r="B45" s="48" t="s">
        <v>63</v>
      </c>
      <c r="C45" s="49">
        <f>+C26-C44</f>
        <v>-8748852</v>
      </c>
      <c r="D45" s="49">
        <f t="shared" ref="D45:L45" si="6">+D26-D44</f>
        <v>-18311397</v>
      </c>
      <c r="E45" s="50">
        <f t="shared" si="6"/>
        <v>-27272388</v>
      </c>
      <c r="F45" s="51">
        <f t="shared" si="6"/>
        <v>-5926792</v>
      </c>
      <c r="G45" s="49">
        <f t="shared" si="6"/>
        <v>-4154758</v>
      </c>
      <c r="H45" s="50">
        <f t="shared" si="6"/>
        <v>-4154758</v>
      </c>
      <c r="I45" s="52">
        <f t="shared" si="6"/>
        <v>-36343710</v>
      </c>
      <c r="J45" s="53">
        <f t="shared" si="6"/>
        <v>-6040785</v>
      </c>
      <c r="K45" s="49">
        <f t="shared" si="6"/>
        <v>-6312620</v>
      </c>
      <c r="L45" s="50">
        <f t="shared" si="6"/>
        <v>-6470437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-4985041</v>
      </c>
      <c r="D47" s="23">
        <v>-11033720</v>
      </c>
      <c r="E47" s="24">
        <v>-16676678</v>
      </c>
      <c r="F47" s="25">
        <v>0</v>
      </c>
      <c r="G47" s="23">
        <v>0</v>
      </c>
      <c r="H47" s="24">
        <v>0</v>
      </c>
      <c r="I47" s="26">
        <v>-21361078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-4985041</v>
      </c>
      <c r="D50" s="56">
        <f t="shared" ref="D50:L50" si="7">SUM(D47:D49)</f>
        <v>-11033720</v>
      </c>
      <c r="E50" s="57">
        <f t="shared" si="7"/>
        <v>-16676678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-21361078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-29081213</v>
      </c>
      <c r="G6" s="23">
        <v>-37439703</v>
      </c>
      <c r="H6" s="24">
        <v>-37439703</v>
      </c>
      <c r="I6" s="26">
        <v>0</v>
      </c>
      <c r="J6" s="27">
        <v>-28392805</v>
      </c>
      <c r="K6" s="23">
        <v>-27974319</v>
      </c>
      <c r="L6" s="24">
        <v>-29454765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61915466</v>
      </c>
      <c r="E7" s="24">
        <v>75222872</v>
      </c>
      <c r="F7" s="25">
        <v>5169012</v>
      </c>
      <c r="G7" s="23">
        <v>7568000</v>
      </c>
      <c r="H7" s="24">
        <v>7568000</v>
      </c>
      <c r="I7" s="26">
        <v>90165825</v>
      </c>
      <c r="J7" s="27">
        <v>7842924</v>
      </c>
      <c r="K7" s="23">
        <v>7711033</v>
      </c>
      <c r="L7" s="24">
        <v>8050318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-10</v>
      </c>
      <c r="F10" s="25">
        <v>0</v>
      </c>
      <c r="G10" s="23">
        <v>0</v>
      </c>
      <c r="H10" s="24">
        <v>0</v>
      </c>
      <c r="I10" s="26">
        <v>2545944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2036865</v>
      </c>
      <c r="G11" s="30">
        <v>3077822</v>
      </c>
      <c r="H11" s="31">
        <v>3077822</v>
      </c>
      <c r="I11" s="26">
        <v>0</v>
      </c>
      <c r="J11" s="32">
        <v>1645165</v>
      </c>
      <c r="K11" s="30">
        <v>1602697</v>
      </c>
      <c r="L11" s="31">
        <v>1715773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61915466</v>
      </c>
      <c r="E13" s="36">
        <f t="shared" si="0"/>
        <v>75222862</v>
      </c>
      <c r="F13" s="37">
        <f t="shared" si="0"/>
        <v>-21875336</v>
      </c>
      <c r="G13" s="35">
        <f t="shared" si="0"/>
        <v>-26793881</v>
      </c>
      <c r="H13" s="36">
        <f t="shared" si="0"/>
        <v>-26793881</v>
      </c>
      <c r="I13" s="38">
        <f t="shared" si="0"/>
        <v>92711769</v>
      </c>
      <c r="J13" s="39">
        <f t="shared" si="0"/>
        <v>-18904716</v>
      </c>
      <c r="K13" s="35">
        <f t="shared" si="0"/>
        <v>-18660589</v>
      </c>
      <c r="L13" s="36">
        <f t="shared" si="0"/>
        <v>-19688674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61118410</v>
      </c>
      <c r="D17" s="23">
        <v>61118410</v>
      </c>
      <c r="E17" s="24">
        <v>61568525</v>
      </c>
      <c r="F17" s="29">
        <v>5605000</v>
      </c>
      <c r="G17" s="30">
        <v>13928712</v>
      </c>
      <c r="H17" s="31">
        <v>13928712</v>
      </c>
      <c r="I17" s="26">
        <v>69348926</v>
      </c>
      <c r="J17" s="32">
        <v>869565</v>
      </c>
      <c r="K17" s="30">
        <v>1304348</v>
      </c>
      <c r="L17" s="31">
        <v>1826087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61118410</v>
      </c>
      <c r="D25" s="41">
        <f t="shared" ref="D25:L25" si="1">SUM(D15:D24)</f>
        <v>61118410</v>
      </c>
      <c r="E25" s="42">
        <f t="shared" si="1"/>
        <v>61568525</v>
      </c>
      <c r="F25" s="43">
        <f t="shared" si="1"/>
        <v>5605000</v>
      </c>
      <c r="G25" s="41">
        <f t="shared" si="1"/>
        <v>13928712</v>
      </c>
      <c r="H25" s="42">
        <f t="shared" si="1"/>
        <v>13928712</v>
      </c>
      <c r="I25" s="44">
        <f t="shared" si="1"/>
        <v>69348926</v>
      </c>
      <c r="J25" s="45">
        <f t="shared" si="1"/>
        <v>869565</v>
      </c>
      <c r="K25" s="41">
        <f t="shared" si="1"/>
        <v>1304348</v>
      </c>
      <c r="L25" s="42">
        <f t="shared" si="1"/>
        <v>1826087</v>
      </c>
    </row>
    <row r="26" spans="1:12" x14ac:dyDescent="0.25">
      <c r="A26" s="33" t="s">
        <v>42</v>
      </c>
      <c r="B26" s="34" t="s">
        <v>19</v>
      </c>
      <c r="C26" s="35">
        <f>+C13+C25</f>
        <v>61118410</v>
      </c>
      <c r="D26" s="35">
        <f t="shared" ref="D26:L26" si="2">+D13+D25</f>
        <v>123033876</v>
      </c>
      <c r="E26" s="36">
        <f t="shared" si="2"/>
        <v>136791387</v>
      </c>
      <c r="F26" s="37">
        <f t="shared" si="2"/>
        <v>-16270336</v>
      </c>
      <c r="G26" s="35">
        <f t="shared" si="2"/>
        <v>-12865169</v>
      </c>
      <c r="H26" s="36">
        <f t="shared" si="2"/>
        <v>-12865169</v>
      </c>
      <c r="I26" s="38">
        <f t="shared" si="2"/>
        <v>162060695</v>
      </c>
      <c r="J26" s="39">
        <f t="shared" si="2"/>
        <v>-18035151</v>
      </c>
      <c r="K26" s="35">
        <f t="shared" si="2"/>
        <v>-17356241</v>
      </c>
      <c r="L26" s="36">
        <f t="shared" si="2"/>
        <v>-17862587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-1392533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-1392533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-1392533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61118410</v>
      </c>
      <c r="D45" s="49">
        <f t="shared" ref="D45:L45" si="6">+D26-D44</f>
        <v>123033876</v>
      </c>
      <c r="E45" s="50">
        <f t="shared" si="6"/>
        <v>136791387</v>
      </c>
      <c r="F45" s="51">
        <f t="shared" si="6"/>
        <v>-14877803</v>
      </c>
      <c r="G45" s="49">
        <f t="shared" si="6"/>
        <v>-12865169</v>
      </c>
      <c r="H45" s="50">
        <f t="shared" si="6"/>
        <v>-12865169</v>
      </c>
      <c r="I45" s="52">
        <f t="shared" si="6"/>
        <v>162060695</v>
      </c>
      <c r="J45" s="53">
        <f t="shared" si="6"/>
        <v>-18035151</v>
      </c>
      <c r="K45" s="49">
        <f t="shared" si="6"/>
        <v>-17356241</v>
      </c>
      <c r="L45" s="50">
        <f t="shared" si="6"/>
        <v>-17862587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-10800368</v>
      </c>
      <c r="D6" s="23">
        <v>-14737136</v>
      </c>
      <c r="E6" s="24">
        <v>-20637586</v>
      </c>
      <c r="F6" s="25">
        <v>-18233983</v>
      </c>
      <c r="G6" s="23">
        <v>-14868483</v>
      </c>
      <c r="H6" s="24">
        <v>-14868483</v>
      </c>
      <c r="I6" s="26">
        <v>-32144869</v>
      </c>
      <c r="J6" s="27">
        <v>-18474132</v>
      </c>
      <c r="K6" s="23">
        <v>-55967916</v>
      </c>
      <c r="L6" s="24">
        <v>-94186848</v>
      </c>
    </row>
    <row r="7" spans="1:12" x14ac:dyDescent="0.25">
      <c r="A7" s="28" t="s">
        <v>22</v>
      </c>
      <c r="B7" s="22" t="s">
        <v>9</v>
      </c>
      <c r="C7" s="23">
        <v>8411288</v>
      </c>
      <c r="D7" s="23">
        <v>13368180</v>
      </c>
      <c r="E7" s="24">
        <v>18449483</v>
      </c>
      <c r="F7" s="25">
        <v>5756540</v>
      </c>
      <c r="G7" s="23">
        <v>6356540</v>
      </c>
      <c r="H7" s="24">
        <v>6356540</v>
      </c>
      <c r="I7" s="26">
        <v>23813328</v>
      </c>
      <c r="J7" s="27">
        <v>3679116</v>
      </c>
      <c r="K7" s="23">
        <v>7527480</v>
      </c>
      <c r="L7" s="24">
        <v>11545164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-1047470</v>
      </c>
      <c r="D10" s="23">
        <v>-1899465</v>
      </c>
      <c r="E10" s="24">
        <v>-2823888</v>
      </c>
      <c r="F10" s="25">
        <v>0</v>
      </c>
      <c r="G10" s="23">
        <v>0</v>
      </c>
      <c r="H10" s="24">
        <v>0</v>
      </c>
      <c r="I10" s="26">
        <v>-3854072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1167610</v>
      </c>
      <c r="D11" s="23">
        <v>1859572</v>
      </c>
      <c r="E11" s="24">
        <v>2709521</v>
      </c>
      <c r="F11" s="29">
        <v>0</v>
      </c>
      <c r="G11" s="30">
        <v>0</v>
      </c>
      <c r="H11" s="31">
        <v>0</v>
      </c>
      <c r="I11" s="26">
        <v>4484494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-50085</v>
      </c>
      <c r="D12" s="23">
        <v>-50742</v>
      </c>
      <c r="E12" s="24">
        <v>-50741</v>
      </c>
      <c r="F12" s="25">
        <v>0</v>
      </c>
      <c r="G12" s="23">
        <v>0</v>
      </c>
      <c r="H12" s="24">
        <v>0</v>
      </c>
      <c r="I12" s="26">
        <v>-50741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-2319025</v>
      </c>
      <c r="D13" s="35">
        <f t="shared" ref="D13:L13" si="0">SUM(D6:D12)</f>
        <v>-1459591</v>
      </c>
      <c r="E13" s="36">
        <f t="shared" si="0"/>
        <v>-2353211</v>
      </c>
      <c r="F13" s="37">
        <f t="shared" si="0"/>
        <v>-12477443</v>
      </c>
      <c r="G13" s="35">
        <f t="shared" si="0"/>
        <v>-8511943</v>
      </c>
      <c r="H13" s="36">
        <f t="shared" si="0"/>
        <v>-8511943</v>
      </c>
      <c r="I13" s="38">
        <f t="shared" si="0"/>
        <v>-7751860</v>
      </c>
      <c r="J13" s="39">
        <f t="shared" si="0"/>
        <v>-14795016</v>
      </c>
      <c r="K13" s="35">
        <f t="shared" si="0"/>
        <v>-48440436</v>
      </c>
      <c r="L13" s="36">
        <f t="shared" si="0"/>
        <v>-82641684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2564190</v>
      </c>
      <c r="D17" s="23">
        <v>3524283</v>
      </c>
      <c r="E17" s="24">
        <v>-713476</v>
      </c>
      <c r="F17" s="29">
        <v>11853123</v>
      </c>
      <c r="G17" s="30">
        <v>6795723</v>
      </c>
      <c r="H17" s="31">
        <v>6795723</v>
      </c>
      <c r="I17" s="26">
        <v>306371</v>
      </c>
      <c r="J17" s="32">
        <v>12658776</v>
      </c>
      <c r="K17" s="30">
        <v>43270920</v>
      </c>
      <c r="L17" s="31">
        <v>74327772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2564190</v>
      </c>
      <c r="D25" s="41">
        <f t="shared" ref="D25:L25" si="1">SUM(D15:D24)</f>
        <v>3524283</v>
      </c>
      <c r="E25" s="42">
        <f t="shared" si="1"/>
        <v>-713476</v>
      </c>
      <c r="F25" s="43">
        <f t="shared" si="1"/>
        <v>11853123</v>
      </c>
      <c r="G25" s="41">
        <f t="shared" si="1"/>
        <v>6795723</v>
      </c>
      <c r="H25" s="42">
        <f t="shared" si="1"/>
        <v>6795723</v>
      </c>
      <c r="I25" s="44">
        <f t="shared" si="1"/>
        <v>306371</v>
      </c>
      <c r="J25" s="45">
        <f t="shared" si="1"/>
        <v>12658776</v>
      </c>
      <c r="K25" s="41">
        <f t="shared" si="1"/>
        <v>43270920</v>
      </c>
      <c r="L25" s="42">
        <f t="shared" si="1"/>
        <v>74327772</v>
      </c>
    </row>
    <row r="26" spans="1:12" x14ac:dyDescent="0.25">
      <c r="A26" s="33" t="s">
        <v>42</v>
      </c>
      <c r="B26" s="34" t="s">
        <v>19</v>
      </c>
      <c r="C26" s="35">
        <f>+C13+C25</f>
        <v>245165</v>
      </c>
      <c r="D26" s="35">
        <f t="shared" ref="D26:L26" si="2">+D13+D25</f>
        <v>2064692</v>
      </c>
      <c r="E26" s="36">
        <f t="shared" si="2"/>
        <v>-3066687</v>
      </c>
      <c r="F26" s="37">
        <f t="shared" si="2"/>
        <v>-624320</v>
      </c>
      <c r="G26" s="35">
        <f t="shared" si="2"/>
        <v>-1716220</v>
      </c>
      <c r="H26" s="36">
        <f t="shared" si="2"/>
        <v>-1716220</v>
      </c>
      <c r="I26" s="38">
        <f t="shared" si="2"/>
        <v>-7445489</v>
      </c>
      <c r="J26" s="39">
        <f t="shared" si="2"/>
        <v>-2136240</v>
      </c>
      <c r="K26" s="35">
        <f t="shared" si="2"/>
        <v>-5169516</v>
      </c>
      <c r="L26" s="36">
        <f t="shared" si="2"/>
        <v>-8313912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-1423</v>
      </c>
      <c r="D31" s="23">
        <v>-5166</v>
      </c>
      <c r="E31" s="24">
        <v>-9576</v>
      </c>
      <c r="F31" s="25">
        <v>0</v>
      </c>
      <c r="G31" s="23">
        <v>0</v>
      </c>
      <c r="H31" s="24">
        <v>0</v>
      </c>
      <c r="I31" s="26">
        <v>-10071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880826</v>
      </c>
      <c r="D32" s="23">
        <v>1063544</v>
      </c>
      <c r="E32" s="24">
        <v>795969</v>
      </c>
      <c r="F32" s="25">
        <v>0</v>
      </c>
      <c r="G32" s="23">
        <v>35049595</v>
      </c>
      <c r="H32" s="24">
        <v>35049595</v>
      </c>
      <c r="I32" s="26">
        <v>642326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-434783</v>
      </c>
      <c r="F33" s="25">
        <v>0</v>
      </c>
      <c r="G33" s="23">
        <v>0</v>
      </c>
      <c r="H33" s="24">
        <v>0</v>
      </c>
      <c r="I33" s="26">
        <v>-10045750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1226469</v>
      </c>
      <c r="D35" s="23">
        <v>2046027</v>
      </c>
      <c r="E35" s="24">
        <v>2915275</v>
      </c>
      <c r="F35" s="25">
        <v>-1761</v>
      </c>
      <c r="G35" s="23">
        <v>-1761</v>
      </c>
      <c r="H35" s="24">
        <v>-1761</v>
      </c>
      <c r="I35" s="26">
        <v>3871213</v>
      </c>
      <c r="J35" s="27">
        <v>1027500</v>
      </c>
      <c r="K35" s="23">
        <v>2102268</v>
      </c>
      <c r="L35" s="24">
        <v>3224328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2105872</v>
      </c>
      <c r="D37" s="35">
        <f t="shared" ref="D37:L37" si="3">SUM(D29:D36)</f>
        <v>3104405</v>
      </c>
      <c r="E37" s="36">
        <f t="shared" si="3"/>
        <v>3266885</v>
      </c>
      <c r="F37" s="37">
        <f t="shared" si="3"/>
        <v>-1761</v>
      </c>
      <c r="G37" s="35">
        <f t="shared" si="3"/>
        <v>35047834</v>
      </c>
      <c r="H37" s="36">
        <f t="shared" si="3"/>
        <v>35047834</v>
      </c>
      <c r="I37" s="38">
        <f t="shared" si="3"/>
        <v>-5542282</v>
      </c>
      <c r="J37" s="39">
        <f t="shared" si="3"/>
        <v>1027500</v>
      </c>
      <c r="K37" s="35">
        <f t="shared" si="3"/>
        <v>2102268</v>
      </c>
      <c r="L37" s="36">
        <f t="shared" si="3"/>
        <v>3224328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2105872</v>
      </c>
      <c r="D44" s="35">
        <f t="shared" ref="D44:L44" si="5">+D37+D43</f>
        <v>3104405</v>
      </c>
      <c r="E44" s="36">
        <f t="shared" si="5"/>
        <v>3266885</v>
      </c>
      <c r="F44" s="37">
        <f t="shared" si="5"/>
        <v>-1761</v>
      </c>
      <c r="G44" s="35">
        <f t="shared" si="5"/>
        <v>35047834</v>
      </c>
      <c r="H44" s="36">
        <f t="shared" si="5"/>
        <v>35047834</v>
      </c>
      <c r="I44" s="38">
        <f t="shared" si="5"/>
        <v>-5542282</v>
      </c>
      <c r="J44" s="39">
        <f t="shared" si="5"/>
        <v>1027500</v>
      </c>
      <c r="K44" s="35">
        <f t="shared" si="5"/>
        <v>2102268</v>
      </c>
      <c r="L44" s="36">
        <f t="shared" si="5"/>
        <v>3224328</v>
      </c>
    </row>
    <row r="45" spans="1:12" x14ac:dyDescent="0.25">
      <c r="A45" s="47" t="s">
        <v>62</v>
      </c>
      <c r="B45" s="48" t="s">
        <v>63</v>
      </c>
      <c r="C45" s="49">
        <f>+C26-C44</f>
        <v>-1860707</v>
      </c>
      <c r="D45" s="49">
        <f t="shared" ref="D45:L45" si="6">+D26-D44</f>
        <v>-1039713</v>
      </c>
      <c r="E45" s="50">
        <f t="shared" si="6"/>
        <v>-6333572</v>
      </c>
      <c r="F45" s="51">
        <f t="shared" si="6"/>
        <v>-622559</v>
      </c>
      <c r="G45" s="49">
        <f t="shared" si="6"/>
        <v>-36764054</v>
      </c>
      <c r="H45" s="50">
        <f t="shared" si="6"/>
        <v>-36764054</v>
      </c>
      <c r="I45" s="52">
        <f t="shared" si="6"/>
        <v>-1903207</v>
      </c>
      <c r="J45" s="53">
        <f t="shared" si="6"/>
        <v>-3163740</v>
      </c>
      <c r="K45" s="49">
        <f t="shared" si="6"/>
        <v>-7271784</v>
      </c>
      <c r="L45" s="50">
        <f t="shared" si="6"/>
        <v>-11538240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-1480351</v>
      </c>
      <c r="E47" s="24">
        <v>-2272115</v>
      </c>
      <c r="F47" s="25">
        <v>-622559</v>
      </c>
      <c r="G47" s="23">
        <v>-1714459</v>
      </c>
      <c r="H47" s="24">
        <v>-1714459</v>
      </c>
      <c r="I47" s="26">
        <v>1038675</v>
      </c>
      <c r="J47" s="27">
        <v>-3163740</v>
      </c>
      <c r="K47" s="23">
        <v>-7271784</v>
      </c>
      <c r="L47" s="24">
        <v>-11538240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-1480351</v>
      </c>
      <c r="E50" s="57">
        <f t="shared" si="7"/>
        <v>-2272115</v>
      </c>
      <c r="F50" s="58">
        <f t="shared" si="7"/>
        <v>-622559</v>
      </c>
      <c r="G50" s="56">
        <f t="shared" si="7"/>
        <v>-1714459</v>
      </c>
      <c r="H50" s="57">
        <f t="shared" si="7"/>
        <v>-1714459</v>
      </c>
      <c r="I50" s="59">
        <f t="shared" si="7"/>
        <v>1038675</v>
      </c>
      <c r="J50" s="60">
        <f t="shared" si="7"/>
        <v>-3163740</v>
      </c>
      <c r="K50" s="56">
        <f t="shared" si="7"/>
        <v>-7271784</v>
      </c>
      <c r="L50" s="57">
        <f t="shared" si="7"/>
        <v>-11538240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-49007165</v>
      </c>
      <c r="H6" s="24">
        <v>-49007165</v>
      </c>
      <c r="I6" s="26">
        <v>0</v>
      </c>
      <c r="J6" s="27">
        <v>-55876370</v>
      </c>
      <c r="K6" s="23">
        <v>-58334929</v>
      </c>
      <c r="L6" s="24">
        <v>-60901666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-19116813</v>
      </c>
      <c r="H7" s="24">
        <v>-19116813</v>
      </c>
      <c r="I7" s="26">
        <v>-10817369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7220631</v>
      </c>
      <c r="H11" s="31">
        <v>7220631</v>
      </c>
      <c r="I11" s="26">
        <v>7914</v>
      </c>
      <c r="J11" s="32">
        <v>7445931</v>
      </c>
      <c r="K11" s="30">
        <v>8484066</v>
      </c>
      <c r="L11" s="31">
        <v>8826104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-60903347</v>
      </c>
      <c r="H13" s="36">
        <f t="shared" si="0"/>
        <v>-60903347</v>
      </c>
      <c r="I13" s="38">
        <f t="shared" si="0"/>
        <v>-10809455</v>
      </c>
      <c r="J13" s="39">
        <f t="shared" si="0"/>
        <v>-48430439</v>
      </c>
      <c r="K13" s="35">
        <f t="shared" si="0"/>
        <v>-49850863</v>
      </c>
      <c r="L13" s="36">
        <f t="shared" si="0"/>
        <v>-52075562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-2208936</v>
      </c>
      <c r="H17" s="31">
        <v>-2208936</v>
      </c>
      <c r="I17" s="26">
        <v>0</v>
      </c>
      <c r="J17" s="32">
        <v>-2341472</v>
      </c>
      <c r="K17" s="30">
        <v>-2444497</v>
      </c>
      <c r="L17" s="31">
        <v>-2552055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-2208936</v>
      </c>
      <c r="H25" s="42">
        <f t="shared" si="1"/>
        <v>-2208936</v>
      </c>
      <c r="I25" s="44">
        <f t="shared" si="1"/>
        <v>0</v>
      </c>
      <c r="J25" s="45">
        <f t="shared" si="1"/>
        <v>-2341472</v>
      </c>
      <c r="K25" s="41">
        <f t="shared" si="1"/>
        <v>-2444497</v>
      </c>
      <c r="L25" s="42">
        <f t="shared" si="1"/>
        <v>-2552055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-63112283</v>
      </c>
      <c r="H26" s="36">
        <f t="shared" si="2"/>
        <v>-63112283</v>
      </c>
      <c r="I26" s="38">
        <f t="shared" si="2"/>
        <v>-10809455</v>
      </c>
      <c r="J26" s="39">
        <f t="shared" si="2"/>
        <v>-50771911</v>
      </c>
      <c r="K26" s="35">
        <f t="shared" si="2"/>
        <v>-52295360</v>
      </c>
      <c r="L26" s="36">
        <f t="shared" si="2"/>
        <v>-54627617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60673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-5011000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3422973</v>
      </c>
      <c r="H35" s="24">
        <v>3422973</v>
      </c>
      <c r="I35" s="26">
        <v>0</v>
      </c>
      <c r="J35" s="27">
        <v>5958826</v>
      </c>
      <c r="K35" s="23">
        <v>6221015</v>
      </c>
      <c r="L35" s="24">
        <v>6494739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-5011000</v>
      </c>
      <c r="G37" s="35">
        <f t="shared" si="3"/>
        <v>3422973</v>
      </c>
      <c r="H37" s="36">
        <f t="shared" si="3"/>
        <v>3422973</v>
      </c>
      <c r="I37" s="38">
        <f t="shared" si="3"/>
        <v>60673</v>
      </c>
      <c r="J37" s="39">
        <f t="shared" si="3"/>
        <v>5958826</v>
      </c>
      <c r="K37" s="35">
        <f t="shared" si="3"/>
        <v>6221015</v>
      </c>
      <c r="L37" s="36">
        <f t="shared" si="3"/>
        <v>6494739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-5011000</v>
      </c>
      <c r="G44" s="35">
        <f t="shared" si="5"/>
        <v>3422973</v>
      </c>
      <c r="H44" s="36">
        <f t="shared" si="5"/>
        <v>3422973</v>
      </c>
      <c r="I44" s="38">
        <f t="shared" si="5"/>
        <v>60673</v>
      </c>
      <c r="J44" s="39">
        <f t="shared" si="5"/>
        <v>5958826</v>
      </c>
      <c r="K44" s="35">
        <f t="shared" si="5"/>
        <v>6221015</v>
      </c>
      <c r="L44" s="36">
        <f t="shared" si="5"/>
        <v>6494739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5011000</v>
      </c>
      <c r="G45" s="49">
        <f t="shared" si="6"/>
        <v>-66535256</v>
      </c>
      <c r="H45" s="50">
        <f t="shared" si="6"/>
        <v>-66535256</v>
      </c>
      <c r="I45" s="52">
        <f t="shared" si="6"/>
        <v>-10870128</v>
      </c>
      <c r="J45" s="53">
        <f t="shared" si="6"/>
        <v>-56730737</v>
      </c>
      <c r="K45" s="49">
        <f t="shared" si="6"/>
        <v>-58516375</v>
      </c>
      <c r="L45" s="50">
        <f t="shared" si="6"/>
        <v>-61122356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8381958</v>
      </c>
      <c r="G6" s="23">
        <v>12119470</v>
      </c>
      <c r="H6" s="24">
        <v>12119470</v>
      </c>
      <c r="I6" s="26">
        <v>5160591</v>
      </c>
      <c r="J6" s="27">
        <v>7995384</v>
      </c>
      <c r="K6" s="23">
        <v>9734054</v>
      </c>
      <c r="L6" s="24">
        <v>9644245</v>
      </c>
    </row>
    <row r="7" spans="1:12" x14ac:dyDescent="0.25">
      <c r="A7" s="28" t="s">
        <v>22</v>
      </c>
      <c r="B7" s="22" t="s">
        <v>9</v>
      </c>
      <c r="C7" s="23">
        <v>-23226831</v>
      </c>
      <c r="D7" s="23">
        <v>51332480</v>
      </c>
      <c r="E7" s="24">
        <v>30765919</v>
      </c>
      <c r="F7" s="25">
        <v>85474036</v>
      </c>
      <c r="G7" s="23">
        <v>44034022</v>
      </c>
      <c r="H7" s="24">
        <v>44034022</v>
      </c>
      <c r="I7" s="26">
        <v>-492515</v>
      </c>
      <c r="J7" s="27">
        <v>49675208</v>
      </c>
      <c r="K7" s="23">
        <v>91129398</v>
      </c>
      <c r="L7" s="24">
        <v>91362555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-341305</v>
      </c>
      <c r="G10" s="23">
        <v>-341305</v>
      </c>
      <c r="H10" s="24">
        <v>-341305</v>
      </c>
      <c r="I10" s="26">
        <v>0</v>
      </c>
      <c r="J10" s="27">
        <v>-356322</v>
      </c>
      <c r="K10" s="23">
        <v>-372357</v>
      </c>
      <c r="L10" s="24">
        <v>-381666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1304551</v>
      </c>
      <c r="G11" s="30">
        <v>1610551</v>
      </c>
      <c r="H11" s="31">
        <v>1610551</v>
      </c>
      <c r="I11" s="26">
        <v>0</v>
      </c>
      <c r="J11" s="32">
        <v>1051259</v>
      </c>
      <c r="K11" s="30">
        <v>1857109</v>
      </c>
      <c r="L11" s="31">
        <v>1871993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-23226831</v>
      </c>
      <c r="D13" s="35">
        <f t="shared" ref="D13:L13" si="0">SUM(D6:D12)</f>
        <v>51332480</v>
      </c>
      <c r="E13" s="36">
        <f t="shared" si="0"/>
        <v>30765919</v>
      </c>
      <c r="F13" s="37">
        <f t="shared" si="0"/>
        <v>94819240</v>
      </c>
      <c r="G13" s="35">
        <f t="shared" si="0"/>
        <v>57422738</v>
      </c>
      <c r="H13" s="36">
        <f t="shared" si="0"/>
        <v>57422738</v>
      </c>
      <c r="I13" s="38">
        <f t="shared" si="0"/>
        <v>4668076</v>
      </c>
      <c r="J13" s="39">
        <f t="shared" si="0"/>
        <v>58365529</v>
      </c>
      <c r="K13" s="35">
        <f t="shared" si="0"/>
        <v>102348204</v>
      </c>
      <c r="L13" s="36">
        <f t="shared" si="0"/>
        <v>102497127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29981551</v>
      </c>
      <c r="E17" s="24">
        <v>34037872</v>
      </c>
      <c r="F17" s="29">
        <v>5000000</v>
      </c>
      <c r="G17" s="30">
        <v>5000000</v>
      </c>
      <c r="H17" s="31">
        <v>5000000</v>
      </c>
      <c r="I17" s="26">
        <v>0</v>
      </c>
      <c r="J17" s="32">
        <v>3478261</v>
      </c>
      <c r="K17" s="30">
        <v>8695652</v>
      </c>
      <c r="L17" s="31">
        <v>8695652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29981551</v>
      </c>
      <c r="E25" s="42">
        <f t="shared" si="1"/>
        <v>34037872</v>
      </c>
      <c r="F25" s="43">
        <f t="shared" si="1"/>
        <v>5000000</v>
      </c>
      <c r="G25" s="41">
        <f t="shared" si="1"/>
        <v>5000000</v>
      </c>
      <c r="H25" s="42">
        <f t="shared" si="1"/>
        <v>5000000</v>
      </c>
      <c r="I25" s="44">
        <f t="shared" si="1"/>
        <v>0</v>
      </c>
      <c r="J25" s="45">
        <f t="shared" si="1"/>
        <v>3478261</v>
      </c>
      <c r="K25" s="41">
        <f t="shared" si="1"/>
        <v>8695652</v>
      </c>
      <c r="L25" s="42">
        <f t="shared" si="1"/>
        <v>8695652</v>
      </c>
    </row>
    <row r="26" spans="1:12" x14ac:dyDescent="0.25">
      <c r="A26" s="33" t="s">
        <v>42</v>
      </c>
      <c r="B26" s="34" t="s">
        <v>19</v>
      </c>
      <c r="C26" s="35">
        <f>+C13+C25</f>
        <v>-23226831</v>
      </c>
      <c r="D26" s="35">
        <f t="shared" ref="D26:L26" si="2">+D13+D25</f>
        <v>81314031</v>
      </c>
      <c r="E26" s="36">
        <f t="shared" si="2"/>
        <v>64803791</v>
      </c>
      <c r="F26" s="37">
        <f t="shared" si="2"/>
        <v>99819240</v>
      </c>
      <c r="G26" s="35">
        <f t="shared" si="2"/>
        <v>62422738</v>
      </c>
      <c r="H26" s="36">
        <f t="shared" si="2"/>
        <v>62422738</v>
      </c>
      <c r="I26" s="38">
        <f t="shared" si="2"/>
        <v>4668076</v>
      </c>
      <c r="J26" s="39">
        <f t="shared" si="2"/>
        <v>61843790</v>
      </c>
      <c r="K26" s="35">
        <f t="shared" si="2"/>
        <v>111043856</v>
      </c>
      <c r="L26" s="36">
        <f t="shared" si="2"/>
        <v>111192779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1200000</v>
      </c>
      <c r="G32" s="23">
        <v>1800000</v>
      </c>
      <c r="H32" s="24">
        <v>1800000</v>
      </c>
      <c r="I32" s="26">
        <v>0</v>
      </c>
      <c r="J32" s="27">
        <v>260870</v>
      </c>
      <c r="K32" s="23">
        <v>3260870</v>
      </c>
      <c r="L32" s="24">
        <v>2760870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3010319</v>
      </c>
      <c r="K35" s="23">
        <v>3145783</v>
      </c>
      <c r="L35" s="24">
        <v>3224427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1200000</v>
      </c>
      <c r="G37" s="35">
        <f t="shared" si="3"/>
        <v>1800000</v>
      </c>
      <c r="H37" s="36">
        <f t="shared" si="3"/>
        <v>1800000</v>
      </c>
      <c r="I37" s="38">
        <f t="shared" si="3"/>
        <v>0</v>
      </c>
      <c r="J37" s="39">
        <f t="shared" si="3"/>
        <v>3271189</v>
      </c>
      <c r="K37" s="35">
        <f t="shared" si="3"/>
        <v>6406653</v>
      </c>
      <c r="L37" s="36">
        <f t="shared" si="3"/>
        <v>5985297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1200000</v>
      </c>
      <c r="G44" s="35">
        <f t="shared" si="5"/>
        <v>1800000</v>
      </c>
      <c r="H44" s="36">
        <f t="shared" si="5"/>
        <v>1800000</v>
      </c>
      <c r="I44" s="38">
        <f t="shared" si="5"/>
        <v>0</v>
      </c>
      <c r="J44" s="39">
        <f t="shared" si="5"/>
        <v>3271189</v>
      </c>
      <c r="K44" s="35">
        <f t="shared" si="5"/>
        <v>6406653</v>
      </c>
      <c r="L44" s="36">
        <f t="shared" si="5"/>
        <v>5985297</v>
      </c>
    </row>
    <row r="45" spans="1:12" x14ac:dyDescent="0.25">
      <c r="A45" s="47" t="s">
        <v>62</v>
      </c>
      <c r="B45" s="48" t="s">
        <v>63</v>
      </c>
      <c r="C45" s="49">
        <f>+C26-C44</f>
        <v>-23226831</v>
      </c>
      <c r="D45" s="49">
        <f t="shared" ref="D45:L45" si="6">+D26-D44</f>
        <v>81314031</v>
      </c>
      <c r="E45" s="50">
        <f t="shared" si="6"/>
        <v>64803791</v>
      </c>
      <c r="F45" s="51">
        <f t="shared" si="6"/>
        <v>98619240</v>
      </c>
      <c r="G45" s="49">
        <f t="shared" si="6"/>
        <v>60622738</v>
      </c>
      <c r="H45" s="50">
        <f t="shared" si="6"/>
        <v>60622738</v>
      </c>
      <c r="I45" s="52">
        <f t="shared" si="6"/>
        <v>4668076</v>
      </c>
      <c r="J45" s="53">
        <f t="shared" si="6"/>
        <v>58572601</v>
      </c>
      <c r="K45" s="49">
        <f t="shared" si="6"/>
        <v>104637203</v>
      </c>
      <c r="L45" s="50">
        <f t="shared" si="6"/>
        <v>105207482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-7026310</v>
      </c>
      <c r="D47" s="23">
        <v>1928</v>
      </c>
      <c r="E47" s="24">
        <v>1222340</v>
      </c>
      <c r="F47" s="25">
        <v>78205642</v>
      </c>
      <c r="G47" s="23">
        <v>36736764</v>
      </c>
      <c r="H47" s="24">
        <v>36736764</v>
      </c>
      <c r="I47" s="26">
        <v>0</v>
      </c>
      <c r="J47" s="27">
        <v>36736764</v>
      </c>
      <c r="K47" s="23">
        <v>81803101</v>
      </c>
      <c r="L47" s="24">
        <v>81803101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-7026310</v>
      </c>
      <c r="D50" s="56">
        <f t="shared" ref="D50:L50" si="7">SUM(D47:D49)</f>
        <v>1928</v>
      </c>
      <c r="E50" s="57">
        <f t="shared" si="7"/>
        <v>1222340</v>
      </c>
      <c r="F50" s="58">
        <f t="shared" si="7"/>
        <v>78205642</v>
      </c>
      <c r="G50" s="56">
        <f t="shared" si="7"/>
        <v>36736764</v>
      </c>
      <c r="H50" s="57">
        <f t="shared" si="7"/>
        <v>36736764</v>
      </c>
      <c r="I50" s="59">
        <f t="shared" si="7"/>
        <v>0</v>
      </c>
      <c r="J50" s="60">
        <f t="shared" si="7"/>
        <v>36736764</v>
      </c>
      <c r="K50" s="56">
        <f t="shared" si="7"/>
        <v>81803101</v>
      </c>
      <c r="L50" s="57">
        <f t="shared" si="7"/>
        <v>81803101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-8244614</v>
      </c>
      <c r="D6" s="23">
        <v>-10817962</v>
      </c>
      <c r="E6" s="24">
        <v>-15143227</v>
      </c>
      <c r="F6" s="25">
        <v>0</v>
      </c>
      <c r="G6" s="23">
        <v>-15143228</v>
      </c>
      <c r="H6" s="24">
        <v>-15143228</v>
      </c>
      <c r="I6" s="26">
        <v>-20068030</v>
      </c>
      <c r="J6" s="27">
        <v>-15143231</v>
      </c>
      <c r="K6" s="23">
        <v>-15143231</v>
      </c>
      <c r="L6" s="24">
        <v>-15143231</v>
      </c>
    </row>
    <row r="7" spans="1:12" x14ac:dyDescent="0.25">
      <c r="A7" s="28" t="s">
        <v>22</v>
      </c>
      <c r="B7" s="22" t="s">
        <v>9</v>
      </c>
      <c r="C7" s="23">
        <v>8593277</v>
      </c>
      <c r="D7" s="23">
        <v>9067700</v>
      </c>
      <c r="E7" s="24">
        <v>9503479</v>
      </c>
      <c r="F7" s="25">
        <v>5550000</v>
      </c>
      <c r="G7" s="23">
        <v>15353979</v>
      </c>
      <c r="H7" s="24">
        <v>15353979</v>
      </c>
      <c r="I7" s="26">
        <v>10306108</v>
      </c>
      <c r="J7" s="27">
        <v>21653979</v>
      </c>
      <c r="K7" s="23">
        <v>28237479</v>
      </c>
      <c r="L7" s="24">
        <v>34985571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2686293</v>
      </c>
      <c r="D11" s="23">
        <v>2686305</v>
      </c>
      <c r="E11" s="24">
        <v>2686305</v>
      </c>
      <c r="F11" s="29">
        <v>0</v>
      </c>
      <c r="G11" s="30">
        <v>2686305</v>
      </c>
      <c r="H11" s="31">
        <v>2686305</v>
      </c>
      <c r="I11" s="26">
        <v>4071503</v>
      </c>
      <c r="J11" s="32">
        <v>2686305</v>
      </c>
      <c r="K11" s="30">
        <v>2686305</v>
      </c>
      <c r="L11" s="31">
        <v>2686305</v>
      </c>
    </row>
    <row r="12" spans="1:12" x14ac:dyDescent="0.25">
      <c r="A12" s="28" t="s">
        <v>28</v>
      </c>
      <c r="B12" s="22" t="s">
        <v>19</v>
      </c>
      <c r="C12" s="23">
        <v>-4409</v>
      </c>
      <c r="D12" s="23">
        <v>-6352</v>
      </c>
      <c r="E12" s="24">
        <v>-6351</v>
      </c>
      <c r="F12" s="25">
        <v>0</v>
      </c>
      <c r="G12" s="23">
        <v>-6351</v>
      </c>
      <c r="H12" s="24">
        <v>-6351</v>
      </c>
      <c r="I12" s="26">
        <v>-6351</v>
      </c>
      <c r="J12" s="27">
        <v>-6351</v>
      </c>
      <c r="K12" s="23">
        <v>-6351</v>
      </c>
      <c r="L12" s="24">
        <v>-6351</v>
      </c>
    </row>
    <row r="13" spans="1:12" x14ac:dyDescent="0.25">
      <c r="A13" s="33" t="s">
        <v>29</v>
      </c>
      <c r="B13" s="34" t="s">
        <v>19</v>
      </c>
      <c r="C13" s="35">
        <f>SUM(C6:C12)</f>
        <v>3030547</v>
      </c>
      <c r="D13" s="35">
        <f t="shared" ref="D13:L13" si="0">SUM(D6:D12)</f>
        <v>929691</v>
      </c>
      <c r="E13" s="36">
        <f t="shared" si="0"/>
        <v>-2959794</v>
      </c>
      <c r="F13" s="37">
        <f t="shared" si="0"/>
        <v>5550000</v>
      </c>
      <c r="G13" s="35">
        <f t="shared" si="0"/>
        <v>2890705</v>
      </c>
      <c r="H13" s="36">
        <f t="shared" si="0"/>
        <v>2890705</v>
      </c>
      <c r="I13" s="38">
        <f t="shared" si="0"/>
        <v>-5696770</v>
      </c>
      <c r="J13" s="39">
        <f t="shared" si="0"/>
        <v>9190702</v>
      </c>
      <c r="K13" s="35">
        <f t="shared" si="0"/>
        <v>15774202</v>
      </c>
      <c r="L13" s="36">
        <f t="shared" si="0"/>
        <v>22522294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-1319560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-1319560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3030547</v>
      </c>
      <c r="D26" s="35">
        <f t="shared" ref="D26:L26" si="2">+D13+D25</f>
        <v>929691</v>
      </c>
      <c r="E26" s="36">
        <f t="shared" si="2"/>
        <v>-2959794</v>
      </c>
      <c r="F26" s="37">
        <f t="shared" si="2"/>
        <v>4230440</v>
      </c>
      <c r="G26" s="35">
        <f t="shared" si="2"/>
        <v>2890705</v>
      </c>
      <c r="H26" s="36">
        <f t="shared" si="2"/>
        <v>2890705</v>
      </c>
      <c r="I26" s="38">
        <f t="shared" si="2"/>
        <v>-5696770</v>
      </c>
      <c r="J26" s="39">
        <f t="shared" si="2"/>
        <v>9190702</v>
      </c>
      <c r="K26" s="35">
        <f t="shared" si="2"/>
        <v>15774202</v>
      </c>
      <c r="L26" s="36">
        <f t="shared" si="2"/>
        <v>22522294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-18117</v>
      </c>
      <c r="D32" s="23">
        <v>-39202</v>
      </c>
      <c r="E32" s="24">
        <v>-299359</v>
      </c>
      <c r="F32" s="25">
        <v>9900000</v>
      </c>
      <c r="G32" s="23">
        <v>9650642</v>
      </c>
      <c r="H32" s="24">
        <v>9650642</v>
      </c>
      <c r="I32" s="26">
        <v>1029884</v>
      </c>
      <c r="J32" s="27">
        <v>21530642</v>
      </c>
      <c r="K32" s="23">
        <v>33945242</v>
      </c>
      <c r="L32" s="24">
        <v>46670210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2779583</v>
      </c>
      <c r="D35" s="23">
        <v>3518174</v>
      </c>
      <c r="E35" s="24">
        <v>4260029</v>
      </c>
      <c r="F35" s="25">
        <v>0</v>
      </c>
      <c r="G35" s="23">
        <v>4260030</v>
      </c>
      <c r="H35" s="24">
        <v>4260030</v>
      </c>
      <c r="I35" s="26">
        <v>5116112</v>
      </c>
      <c r="J35" s="27">
        <v>4260030</v>
      </c>
      <c r="K35" s="23">
        <v>4260030</v>
      </c>
      <c r="L35" s="24">
        <v>4260030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2761466</v>
      </c>
      <c r="D37" s="35">
        <f t="shared" ref="D37:L37" si="3">SUM(D29:D36)</f>
        <v>3478972</v>
      </c>
      <c r="E37" s="36">
        <f t="shared" si="3"/>
        <v>3960670</v>
      </c>
      <c r="F37" s="37">
        <f t="shared" si="3"/>
        <v>9900000</v>
      </c>
      <c r="G37" s="35">
        <f t="shared" si="3"/>
        <v>13910672</v>
      </c>
      <c r="H37" s="36">
        <f t="shared" si="3"/>
        <v>13910672</v>
      </c>
      <c r="I37" s="38">
        <f t="shared" si="3"/>
        <v>6145996</v>
      </c>
      <c r="J37" s="39">
        <f t="shared" si="3"/>
        <v>25790672</v>
      </c>
      <c r="K37" s="35">
        <f t="shared" si="3"/>
        <v>38205272</v>
      </c>
      <c r="L37" s="36">
        <f t="shared" si="3"/>
        <v>50930240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2761466</v>
      </c>
      <c r="D44" s="35">
        <f t="shared" ref="D44:L44" si="5">+D37+D43</f>
        <v>3478972</v>
      </c>
      <c r="E44" s="36">
        <f t="shared" si="5"/>
        <v>3960670</v>
      </c>
      <c r="F44" s="37">
        <f t="shared" si="5"/>
        <v>9900000</v>
      </c>
      <c r="G44" s="35">
        <f t="shared" si="5"/>
        <v>13910672</v>
      </c>
      <c r="H44" s="36">
        <f t="shared" si="5"/>
        <v>13910672</v>
      </c>
      <c r="I44" s="38">
        <f t="shared" si="5"/>
        <v>6145996</v>
      </c>
      <c r="J44" s="39">
        <f t="shared" si="5"/>
        <v>25790672</v>
      </c>
      <c r="K44" s="35">
        <f t="shared" si="5"/>
        <v>38205272</v>
      </c>
      <c r="L44" s="36">
        <f t="shared" si="5"/>
        <v>50930240</v>
      </c>
    </row>
    <row r="45" spans="1:12" x14ac:dyDescent="0.25">
      <c r="A45" s="47" t="s">
        <v>62</v>
      </c>
      <c r="B45" s="48" t="s">
        <v>63</v>
      </c>
      <c r="C45" s="49">
        <f>+C26-C44</f>
        <v>269081</v>
      </c>
      <c r="D45" s="49">
        <f t="shared" ref="D45:L45" si="6">+D26-D44</f>
        <v>-2549281</v>
      </c>
      <c r="E45" s="50">
        <f t="shared" si="6"/>
        <v>-6920464</v>
      </c>
      <c r="F45" s="51">
        <f t="shared" si="6"/>
        <v>-5669560</v>
      </c>
      <c r="G45" s="49">
        <f t="shared" si="6"/>
        <v>-11019967</v>
      </c>
      <c r="H45" s="50">
        <f t="shared" si="6"/>
        <v>-11019967</v>
      </c>
      <c r="I45" s="52">
        <f t="shared" si="6"/>
        <v>-11842766</v>
      </c>
      <c r="J45" s="53">
        <f t="shared" si="6"/>
        <v>-16599970</v>
      </c>
      <c r="K45" s="49">
        <f t="shared" si="6"/>
        <v>-22431070</v>
      </c>
      <c r="L45" s="50">
        <f t="shared" si="6"/>
        <v>-28407946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-5092291</v>
      </c>
      <c r="E47" s="24">
        <v>-8252971</v>
      </c>
      <c r="F47" s="25">
        <v>-5669560</v>
      </c>
      <c r="G47" s="23">
        <v>-12352471</v>
      </c>
      <c r="H47" s="24">
        <v>-12352471</v>
      </c>
      <c r="I47" s="26">
        <v>-11780923</v>
      </c>
      <c r="J47" s="27">
        <v>42996684</v>
      </c>
      <c r="K47" s="23">
        <v>37165584</v>
      </c>
      <c r="L47" s="24">
        <v>31188708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-5092291</v>
      </c>
      <c r="E50" s="57">
        <f t="shared" si="7"/>
        <v>-8252971</v>
      </c>
      <c r="F50" s="58">
        <f t="shared" si="7"/>
        <v>-5669560</v>
      </c>
      <c r="G50" s="56">
        <f t="shared" si="7"/>
        <v>-12352471</v>
      </c>
      <c r="H50" s="57">
        <f t="shared" si="7"/>
        <v>-12352471</v>
      </c>
      <c r="I50" s="59">
        <f t="shared" si="7"/>
        <v>-11780923</v>
      </c>
      <c r="J50" s="60">
        <f t="shared" si="7"/>
        <v>42996684</v>
      </c>
      <c r="K50" s="56">
        <f t="shared" si="7"/>
        <v>37165584</v>
      </c>
      <c r="L50" s="57">
        <f t="shared" si="7"/>
        <v>31188708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35124297</v>
      </c>
      <c r="D6" s="23">
        <v>47937894</v>
      </c>
      <c r="E6" s="24">
        <v>58970611</v>
      </c>
      <c r="F6" s="25">
        <v>7981850</v>
      </c>
      <c r="G6" s="23">
        <v>9104736</v>
      </c>
      <c r="H6" s="24">
        <v>9104736</v>
      </c>
      <c r="I6" s="26">
        <v>68579977</v>
      </c>
      <c r="J6" s="27">
        <v>51384924</v>
      </c>
      <c r="K6" s="23">
        <v>43505342</v>
      </c>
      <c r="L6" s="24">
        <v>35367939</v>
      </c>
    </row>
    <row r="7" spans="1:12" x14ac:dyDescent="0.25">
      <c r="A7" s="28" t="s">
        <v>22</v>
      </c>
      <c r="B7" s="22" t="s">
        <v>9</v>
      </c>
      <c r="C7" s="23">
        <v>16490118</v>
      </c>
      <c r="D7" s="23">
        <v>18058388</v>
      </c>
      <c r="E7" s="24">
        <v>19158014</v>
      </c>
      <c r="F7" s="25">
        <v>5857344</v>
      </c>
      <c r="G7" s="23">
        <v>5857344</v>
      </c>
      <c r="H7" s="24">
        <v>5857344</v>
      </c>
      <c r="I7" s="26">
        <v>21102144</v>
      </c>
      <c r="J7" s="27">
        <v>28064837</v>
      </c>
      <c r="K7" s="23">
        <v>37401071</v>
      </c>
      <c r="L7" s="24">
        <v>47188571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-429538</v>
      </c>
      <c r="D10" s="23">
        <v>-579069</v>
      </c>
      <c r="E10" s="24">
        <v>-770708</v>
      </c>
      <c r="F10" s="25">
        <v>0</v>
      </c>
      <c r="G10" s="23">
        <v>0</v>
      </c>
      <c r="H10" s="24">
        <v>0</v>
      </c>
      <c r="I10" s="26">
        <v>-841792</v>
      </c>
      <c r="J10" s="27">
        <v>-770708</v>
      </c>
      <c r="K10" s="23">
        <v>-770708</v>
      </c>
      <c r="L10" s="24">
        <v>-770708</v>
      </c>
    </row>
    <row r="11" spans="1:12" x14ac:dyDescent="0.25">
      <c r="A11" s="28" t="s">
        <v>27</v>
      </c>
      <c r="B11" s="22" t="s">
        <v>19</v>
      </c>
      <c r="C11" s="23">
        <v>3389055</v>
      </c>
      <c r="D11" s="23">
        <v>4147210</v>
      </c>
      <c r="E11" s="24">
        <v>6286353</v>
      </c>
      <c r="F11" s="29">
        <v>0</v>
      </c>
      <c r="G11" s="30">
        <v>0</v>
      </c>
      <c r="H11" s="31">
        <v>0</v>
      </c>
      <c r="I11" s="26">
        <v>7563580</v>
      </c>
      <c r="J11" s="32">
        <v>6286353</v>
      </c>
      <c r="K11" s="30">
        <v>6286353</v>
      </c>
      <c r="L11" s="31">
        <v>6286353</v>
      </c>
    </row>
    <row r="12" spans="1:12" x14ac:dyDescent="0.25">
      <c r="A12" s="28" t="s">
        <v>28</v>
      </c>
      <c r="B12" s="22" t="s">
        <v>19</v>
      </c>
      <c r="C12" s="23">
        <v>-72161</v>
      </c>
      <c r="D12" s="23">
        <v>-79811</v>
      </c>
      <c r="E12" s="24">
        <v>-79811</v>
      </c>
      <c r="F12" s="25">
        <v>0</v>
      </c>
      <c r="G12" s="23">
        <v>0</v>
      </c>
      <c r="H12" s="24">
        <v>0</v>
      </c>
      <c r="I12" s="26">
        <v>-79811</v>
      </c>
      <c r="J12" s="27">
        <v>-79811</v>
      </c>
      <c r="K12" s="23">
        <v>-79811</v>
      </c>
      <c r="L12" s="24">
        <v>-79811</v>
      </c>
    </row>
    <row r="13" spans="1:12" x14ac:dyDescent="0.25">
      <c r="A13" s="33" t="s">
        <v>29</v>
      </c>
      <c r="B13" s="34" t="s">
        <v>19</v>
      </c>
      <c r="C13" s="35">
        <f>SUM(C6:C12)</f>
        <v>54501771</v>
      </c>
      <c r="D13" s="35">
        <f t="shared" ref="D13:L13" si="0">SUM(D6:D12)</f>
        <v>69484612</v>
      </c>
      <c r="E13" s="36">
        <f t="shared" si="0"/>
        <v>83564459</v>
      </c>
      <c r="F13" s="37">
        <f t="shared" si="0"/>
        <v>13839194</v>
      </c>
      <c r="G13" s="35">
        <f t="shared" si="0"/>
        <v>14962080</v>
      </c>
      <c r="H13" s="36">
        <f t="shared" si="0"/>
        <v>14962080</v>
      </c>
      <c r="I13" s="38">
        <f t="shared" si="0"/>
        <v>96324083</v>
      </c>
      <c r="J13" s="39">
        <f t="shared" si="0"/>
        <v>84885595</v>
      </c>
      <c r="K13" s="35">
        <f t="shared" si="0"/>
        <v>86342247</v>
      </c>
      <c r="L13" s="36">
        <f t="shared" si="0"/>
        <v>87992344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9033674</v>
      </c>
      <c r="D17" s="23">
        <v>9033674</v>
      </c>
      <c r="E17" s="24">
        <v>16365136</v>
      </c>
      <c r="F17" s="29">
        <v>2650000</v>
      </c>
      <c r="G17" s="30">
        <v>2150000</v>
      </c>
      <c r="H17" s="31">
        <v>2150000</v>
      </c>
      <c r="I17" s="26">
        <v>19157957</v>
      </c>
      <c r="J17" s="32">
        <v>42145136</v>
      </c>
      <c r="K17" s="30">
        <v>69111015</v>
      </c>
      <c r="L17" s="31">
        <v>97263394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9033674</v>
      </c>
      <c r="D25" s="41">
        <f t="shared" ref="D25:L25" si="1">SUM(D15:D24)</f>
        <v>9033674</v>
      </c>
      <c r="E25" s="42">
        <f t="shared" si="1"/>
        <v>16365136</v>
      </c>
      <c r="F25" s="43">
        <f t="shared" si="1"/>
        <v>2650000</v>
      </c>
      <c r="G25" s="41">
        <f t="shared" si="1"/>
        <v>2150000</v>
      </c>
      <c r="H25" s="42">
        <f t="shared" si="1"/>
        <v>2150000</v>
      </c>
      <c r="I25" s="44">
        <f t="shared" si="1"/>
        <v>19157957</v>
      </c>
      <c r="J25" s="45">
        <f t="shared" si="1"/>
        <v>42145136</v>
      </c>
      <c r="K25" s="41">
        <f t="shared" si="1"/>
        <v>69111015</v>
      </c>
      <c r="L25" s="42">
        <f t="shared" si="1"/>
        <v>97263394</v>
      </c>
    </row>
    <row r="26" spans="1:12" x14ac:dyDescent="0.25">
      <c r="A26" s="33" t="s">
        <v>42</v>
      </c>
      <c r="B26" s="34" t="s">
        <v>19</v>
      </c>
      <c r="C26" s="35">
        <f>+C13+C25</f>
        <v>63535445</v>
      </c>
      <c r="D26" s="35">
        <f t="shared" ref="D26:L26" si="2">+D13+D25</f>
        <v>78518286</v>
      </c>
      <c r="E26" s="36">
        <f t="shared" si="2"/>
        <v>99929595</v>
      </c>
      <c r="F26" s="37">
        <f t="shared" si="2"/>
        <v>16489194</v>
      </c>
      <c r="G26" s="35">
        <f t="shared" si="2"/>
        <v>17112080</v>
      </c>
      <c r="H26" s="36">
        <f t="shared" si="2"/>
        <v>17112080</v>
      </c>
      <c r="I26" s="38">
        <f t="shared" si="2"/>
        <v>115482040</v>
      </c>
      <c r="J26" s="39">
        <f t="shared" si="2"/>
        <v>127030731</v>
      </c>
      <c r="K26" s="35">
        <f t="shared" si="2"/>
        <v>155453262</v>
      </c>
      <c r="L26" s="36">
        <f t="shared" si="2"/>
        <v>185255738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-2182</v>
      </c>
      <c r="D31" s="23">
        <v>-8228</v>
      </c>
      <c r="E31" s="24">
        <v>-11924</v>
      </c>
      <c r="F31" s="25">
        <v>0</v>
      </c>
      <c r="G31" s="23">
        <v>0</v>
      </c>
      <c r="H31" s="24">
        <v>0</v>
      </c>
      <c r="I31" s="26">
        <v>-174961</v>
      </c>
      <c r="J31" s="27">
        <v>-11923</v>
      </c>
      <c r="K31" s="23">
        <v>-11923</v>
      </c>
      <c r="L31" s="24">
        <v>-11923</v>
      </c>
    </row>
    <row r="32" spans="1:12" x14ac:dyDescent="0.25">
      <c r="A32" s="28" t="s">
        <v>48</v>
      </c>
      <c r="B32" s="22" t="s">
        <v>49</v>
      </c>
      <c r="C32" s="23">
        <v>-1309643</v>
      </c>
      <c r="D32" s="23">
        <v>3601896</v>
      </c>
      <c r="E32" s="24">
        <v>8509632</v>
      </c>
      <c r="F32" s="25">
        <v>0</v>
      </c>
      <c r="G32" s="23">
        <v>0</v>
      </c>
      <c r="H32" s="24">
        <v>0</v>
      </c>
      <c r="I32" s="26">
        <v>8280673</v>
      </c>
      <c r="J32" s="27">
        <v>8545225</v>
      </c>
      <c r="K32" s="23">
        <v>8573549</v>
      </c>
      <c r="L32" s="24">
        <v>8603328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9503055</v>
      </c>
      <c r="D35" s="23">
        <v>12409801</v>
      </c>
      <c r="E35" s="24">
        <v>15568731</v>
      </c>
      <c r="F35" s="25">
        <v>3514406</v>
      </c>
      <c r="G35" s="23">
        <v>3514406</v>
      </c>
      <c r="H35" s="24">
        <v>3514406</v>
      </c>
      <c r="I35" s="26">
        <v>18164608</v>
      </c>
      <c r="J35" s="27">
        <v>19197592</v>
      </c>
      <c r="K35" s="23">
        <v>23005508</v>
      </c>
      <c r="L35" s="24">
        <v>27001109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8191230</v>
      </c>
      <c r="D37" s="35">
        <f t="shared" ref="D37:L37" si="3">SUM(D29:D36)</f>
        <v>16003469</v>
      </c>
      <c r="E37" s="36">
        <f t="shared" si="3"/>
        <v>24066439</v>
      </c>
      <c r="F37" s="37">
        <f t="shared" si="3"/>
        <v>3514406</v>
      </c>
      <c r="G37" s="35">
        <f t="shared" si="3"/>
        <v>3514406</v>
      </c>
      <c r="H37" s="36">
        <f t="shared" si="3"/>
        <v>3514406</v>
      </c>
      <c r="I37" s="38">
        <f t="shared" si="3"/>
        <v>26270320</v>
      </c>
      <c r="J37" s="39">
        <f t="shared" si="3"/>
        <v>27730894</v>
      </c>
      <c r="K37" s="35">
        <f t="shared" si="3"/>
        <v>31567134</v>
      </c>
      <c r="L37" s="36">
        <f t="shared" si="3"/>
        <v>35592514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10994354</v>
      </c>
      <c r="D40" s="23">
        <v>12828505</v>
      </c>
      <c r="E40" s="24">
        <v>14743564</v>
      </c>
      <c r="F40" s="25">
        <v>0</v>
      </c>
      <c r="G40" s="23">
        <v>0</v>
      </c>
      <c r="H40" s="24">
        <v>0</v>
      </c>
      <c r="I40" s="26">
        <v>17858166</v>
      </c>
      <c r="J40" s="27">
        <v>14743564</v>
      </c>
      <c r="K40" s="23">
        <v>14743564</v>
      </c>
      <c r="L40" s="24">
        <v>14743564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10994354</v>
      </c>
      <c r="D43" s="41">
        <f t="shared" ref="D43:L43" si="4">SUM(D39:D42)</f>
        <v>12828505</v>
      </c>
      <c r="E43" s="42">
        <f t="shared" si="4"/>
        <v>14743564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17858166</v>
      </c>
      <c r="J43" s="45">
        <f t="shared" si="4"/>
        <v>14743564</v>
      </c>
      <c r="K43" s="41">
        <f t="shared" si="4"/>
        <v>14743564</v>
      </c>
      <c r="L43" s="42">
        <f t="shared" si="4"/>
        <v>14743564</v>
      </c>
    </row>
    <row r="44" spans="1:12" x14ac:dyDescent="0.25">
      <c r="A44" s="33" t="s">
        <v>61</v>
      </c>
      <c r="B44" s="34" t="s">
        <v>19</v>
      </c>
      <c r="C44" s="35">
        <f>+C37+C43</f>
        <v>19185584</v>
      </c>
      <c r="D44" s="35">
        <f t="shared" ref="D44:L44" si="5">+D37+D43</f>
        <v>28831974</v>
      </c>
      <c r="E44" s="36">
        <f t="shared" si="5"/>
        <v>38810003</v>
      </c>
      <c r="F44" s="37">
        <f t="shared" si="5"/>
        <v>3514406</v>
      </c>
      <c r="G44" s="35">
        <f t="shared" si="5"/>
        <v>3514406</v>
      </c>
      <c r="H44" s="36">
        <f t="shared" si="5"/>
        <v>3514406</v>
      </c>
      <c r="I44" s="38">
        <f t="shared" si="5"/>
        <v>44128486</v>
      </c>
      <c r="J44" s="39">
        <f t="shared" si="5"/>
        <v>42474458</v>
      </c>
      <c r="K44" s="35">
        <f t="shared" si="5"/>
        <v>46310698</v>
      </c>
      <c r="L44" s="36">
        <f t="shared" si="5"/>
        <v>50336078</v>
      </c>
    </row>
    <row r="45" spans="1:12" x14ac:dyDescent="0.25">
      <c r="A45" s="47" t="s">
        <v>62</v>
      </c>
      <c r="B45" s="48" t="s">
        <v>63</v>
      </c>
      <c r="C45" s="49">
        <f>+C26-C44</f>
        <v>44349861</v>
      </c>
      <c r="D45" s="49">
        <f t="shared" ref="D45:L45" si="6">+D26-D44</f>
        <v>49686312</v>
      </c>
      <c r="E45" s="50">
        <f t="shared" si="6"/>
        <v>61119592</v>
      </c>
      <c r="F45" s="51">
        <f t="shared" si="6"/>
        <v>12974788</v>
      </c>
      <c r="G45" s="49">
        <f t="shared" si="6"/>
        <v>13597674</v>
      </c>
      <c r="H45" s="50">
        <f t="shared" si="6"/>
        <v>13597674</v>
      </c>
      <c r="I45" s="52">
        <f t="shared" si="6"/>
        <v>71353554</v>
      </c>
      <c r="J45" s="53">
        <f t="shared" si="6"/>
        <v>84556273</v>
      </c>
      <c r="K45" s="49">
        <f t="shared" si="6"/>
        <v>109142564</v>
      </c>
      <c r="L45" s="50">
        <f t="shared" si="6"/>
        <v>134919660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260</v>
      </c>
      <c r="D47" s="23">
        <v>-9968574</v>
      </c>
      <c r="E47" s="24">
        <v>-9968574</v>
      </c>
      <c r="F47" s="25">
        <v>12974788</v>
      </c>
      <c r="G47" s="23">
        <v>13597674</v>
      </c>
      <c r="H47" s="24">
        <v>13597674</v>
      </c>
      <c r="I47" s="26">
        <v>-9968574</v>
      </c>
      <c r="J47" s="27">
        <v>13468108</v>
      </c>
      <c r="K47" s="23">
        <v>38054400</v>
      </c>
      <c r="L47" s="24">
        <v>63831496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260</v>
      </c>
      <c r="D50" s="56">
        <f t="shared" ref="D50:L50" si="7">SUM(D47:D49)</f>
        <v>-9968574</v>
      </c>
      <c r="E50" s="57">
        <f t="shared" si="7"/>
        <v>-9968574</v>
      </c>
      <c r="F50" s="58">
        <f t="shared" si="7"/>
        <v>12974788</v>
      </c>
      <c r="G50" s="56">
        <f t="shared" si="7"/>
        <v>13597674</v>
      </c>
      <c r="H50" s="57">
        <f t="shared" si="7"/>
        <v>13597674</v>
      </c>
      <c r="I50" s="59">
        <f t="shared" si="7"/>
        <v>-9968574</v>
      </c>
      <c r="J50" s="60">
        <f t="shared" si="7"/>
        <v>13468108</v>
      </c>
      <c r="K50" s="56">
        <f t="shared" si="7"/>
        <v>38054400</v>
      </c>
      <c r="L50" s="57">
        <f t="shared" si="7"/>
        <v>63831496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19234547</v>
      </c>
      <c r="D6" s="23">
        <v>22681506</v>
      </c>
      <c r="E6" s="24">
        <v>1884873</v>
      </c>
      <c r="F6" s="25">
        <v>-37975184</v>
      </c>
      <c r="G6" s="23">
        <v>-56782142</v>
      </c>
      <c r="H6" s="24">
        <v>-56782142</v>
      </c>
      <c r="I6" s="26">
        <v>7713597</v>
      </c>
      <c r="J6" s="27">
        <v>-78509212</v>
      </c>
      <c r="K6" s="23">
        <v>-132336635</v>
      </c>
      <c r="L6" s="24">
        <v>-182554138</v>
      </c>
    </row>
    <row r="7" spans="1:12" x14ac:dyDescent="0.25">
      <c r="A7" s="28" t="s">
        <v>22</v>
      </c>
      <c r="B7" s="22" t="s">
        <v>9</v>
      </c>
      <c r="C7" s="23">
        <v>-106376480</v>
      </c>
      <c r="D7" s="23">
        <v>-97600608</v>
      </c>
      <c r="E7" s="24">
        <v>-89396510</v>
      </c>
      <c r="F7" s="25">
        <v>-105509441</v>
      </c>
      <c r="G7" s="23">
        <v>-95405952</v>
      </c>
      <c r="H7" s="24">
        <v>-95405952</v>
      </c>
      <c r="I7" s="26">
        <v>-82644669</v>
      </c>
      <c r="J7" s="27">
        <v>-100076730</v>
      </c>
      <c r="K7" s="23">
        <v>-104183391</v>
      </c>
      <c r="L7" s="24">
        <v>-108469181</v>
      </c>
    </row>
    <row r="8" spans="1:12" x14ac:dyDescent="0.25">
      <c r="A8" s="28" t="s">
        <v>23</v>
      </c>
      <c r="B8" s="22" t="s">
        <v>9</v>
      </c>
      <c r="C8" s="23">
        <v>5299989</v>
      </c>
      <c r="D8" s="23">
        <v>5299988</v>
      </c>
      <c r="E8" s="24">
        <v>5299988</v>
      </c>
      <c r="F8" s="25">
        <v>61250871</v>
      </c>
      <c r="G8" s="23">
        <v>5299588</v>
      </c>
      <c r="H8" s="24">
        <v>5299588</v>
      </c>
      <c r="I8" s="26">
        <v>5299988</v>
      </c>
      <c r="J8" s="27">
        <v>5300009</v>
      </c>
      <c r="K8" s="23">
        <v>5300031</v>
      </c>
      <c r="L8" s="24">
        <v>5300054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-9260400</v>
      </c>
      <c r="D10" s="23">
        <v>-11205056</v>
      </c>
      <c r="E10" s="24">
        <v>-14138423</v>
      </c>
      <c r="F10" s="25">
        <v>-6260399</v>
      </c>
      <c r="G10" s="23">
        <v>-11138424</v>
      </c>
      <c r="H10" s="24">
        <v>-11138424</v>
      </c>
      <c r="I10" s="26">
        <v>-17342202</v>
      </c>
      <c r="J10" s="27">
        <v>-14138424</v>
      </c>
      <c r="K10" s="23">
        <v>-14138424</v>
      </c>
      <c r="L10" s="24">
        <v>-14138424</v>
      </c>
    </row>
    <row r="11" spans="1:12" x14ac:dyDescent="0.25">
      <c r="A11" s="28" t="s">
        <v>27</v>
      </c>
      <c r="B11" s="22" t="s">
        <v>19</v>
      </c>
      <c r="C11" s="23">
        <v>5891685</v>
      </c>
      <c r="D11" s="23">
        <v>8383978</v>
      </c>
      <c r="E11" s="24">
        <v>7999668</v>
      </c>
      <c r="F11" s="29">
        <v>5891682</v>
      </c>
      <c r="G11" s="30">
        <v>7999667</v>
      </c>
      <c r="H11" s="31">
        <v>7999667</v>
      </c>
      <c r="I11" s="26">
        <v>7596357</v>
      </c>
      <c r="J11" s="32">
        <v>7999667</v>
      </c>
      <c r="K11" s="30">
        <v>7999667</v>
      </c>
      <c r="L11" s="31">
        <v>7999667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-10474</v>
      </c>
      <c r="E12" s="24">
        <v>-10474</v>
      </c>
      <c r="F12" s="25">
        <v>-8566</v>
      </c>
      <c r="G12" s="23">
        <v>-10474</v>
      </c>
      <c r="H12" s="24">
        <v>-10474</v>
      </c>
      <c r="I12" s="26">
        <v>-10474</v>
      </c>
      <c r="J12" s="27">
        <v>-10474</v>
      </c>
      <c r="K12" s="23">
        <v>-10474</v>
      </c>
      <c r="L12" s="24">
        <v>-10474</v>
      </c>
    </row>
    <row r="13" spans="1:12" x14ac:dyDescent="0.25">
      <c r="A13" s="33" t="s">
        <v>29</v>
      </c>
      <c r="B13" s="34" t="s">
        <v>19</v>
      </c>
      <c r="C13" s="35">
        <f>SUM(C6:C12)</f>
        <v>-85210659</v>
      </c>
      <c r="D13" s="35">
        <f t="shared" ref="D13:L13" si="0">SUM(D6:D12)</f>
        <v>-72450666</v>
      </c>
      <c r="E13" s="36">
        <f t="shared" si="0"/>
        <v>-88360878</v>
      </c>
      <c r="F13" s="37">
        <f t="shared" si="0"/>
        <v>-82611037</v>
      </c>
      <c r="G13" s="35">
        <f t="shared" si="0"/>
        <v>-150037737</v>
      </c>
      <c r="H13" s="36">
        <f t="shared" si="0"/>
        <v>-150037737</v>
      </c>
      <c r="I13" s="38">
        <f t="shared" si="0"/>
        <v>-79387403</v>
      </c>
      <c r="J13" s="39">
        <f t="shared" si="0"/>
        <v>-179435164</v>
      </c>
      <c r="K13" s="35">
        <f t="shared" si="0"/>
        <v>-237369226</v>
      </c>
      <c r="L13" s="36">
        <f t="shared" si="0"/>
        <v>-291872496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74239946</v>
      </c>
      <c r="D17" s="23">
        <v>80370371</v>
      </c>
      <c r="E17" s="24">
        <v>95845808</v>
      </c>
      <c r="F17" s="29">
        <v>80696198</v>
      </c>
      <c r="G17" s="30">
        <v>94795412</v>
      </c>
      <c r="H17" s="31">
        <v>94795412</v>
      </c>
      <c r="I17" s="26">
        <v>93601951</v>
      </c>
      <c r="J17" s="32">
        <v>114864931</v>
      </c>
      <c r="K17" s="30">
        <v>116086971</v>
      </c>
      <c r="L17" s="31">
        <v>112410777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74239946</v>
      </c>
      <c r="D25" s="41">
        <f t="shared" ref="D25:L25" si="1">SUM(D15:D24)</f>
        <v>80370371</v>
      </c>
      <c r="E25" s="42">
        <f t="shared" si="1"/>
        <v>95845808</v>
      </c>
      <c r="F25" s="43">
        <f t="shared" si="1"/>
        <v>80696198</v>
      </c>
      <c r="G25" s="41">
        <f t="shared" si="1"/>
        <v>94795412</v>
      </c>
      <c r="H25" s="42">
        <f t="shared" si="1"/>
        <v>94795412</v>
      </c>
      <c r="I25" s="44">
        <f t="shared" si="1"/>
        <v>93601951</v>
      </c>
      <c r="J25" s="45">
        <f t="shared" si="1"/>
        <v>114864931</v>
      </c>
      <c r="K25" s="41">
        <f t="shared" si="1"/>
        <v>116086971</v>
      </c>
      <c r="L25" s="42">
        <f t="shared" si="1"/>
        <v>112410777</v>
      </c>
    </row>
    <row r="26" spans="1:12" x14ac:dyDescent="0.25">
      <c r="A26" s="33" t="s">
        <v>42</v>
      </c>
      <c r="B26" s="34" t="s">
        <v>19</v>
      </c>
      <c r="C26" s="35">
        <f>+C13+C25</f>
        <v>-10970713</v>
      </c>
      <c r="D26" s="35">
        <f t="shared" ref="D26:L26" si="2">+D13+D25</f>
        <v>7919705</v>
      </c>
      <c r="E26" s="36">
        <f t="shared" si="2"/>
        <v>7484930</v>
      </c>
      <c r="F26" s="37">
        <f t="shared" si="2"/>
        <v>-1914839</v>
      </c>
      <c r="G26" s="35">
        <f t="shared" si="2"/>
        <v>-55242325</v>
      </c>
      <c r="H26" s="36">
        <f t="shared" si="2"/>
        <v>-55242325</v>
      </c>
      <c r="I26" s="38">
        <f t="shared" si="2"/>
        <v>14214548</v>
      </c>
      <c r="J26" s="39">
        <f t="shared" si="2"/>
        <v>-64570233</v>
      </c>
      <c r="K26" s="35">
        <f t="shared" si="2"/>
        <v>-121282255</v>
      </c>
      <c r="L26" s="36">
        <f t="shared" si="2"/>
        <v>-179461719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-12624409</v>
      </c>
      <c r="D32" s="23">
        <v>-18216625</v>
      </c>
      <c r="E32" s="24">
        <v>-22363149</v>
      </c>
      <c r="F32" s="25">
        <v>-9624408</v>
      </c>
      <c r="G32" s="23">
        <v>-12211973</v>
      </c>
      <c r="H32" s="24">
        <v>-12211973</v>
      </c>
      <c r="I32" s="26">
        <v>-26637914</v>
      </c>
      <c r="J32" s="27">
        <v>-22363147</v>
      </c>
      <c r="K32" s="23">
        <v>-22363147</v>
      </c>
      <c r="L32" s="24">
        <v>-22363146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2307800</v>
      </c>
      <c r="G34" s="23">
        <v>3000000</v>
      </c>
      <c r="H34" s="24">
        <v>3000000</v>
      </c>
      <c r="I34" s="26">
        <v>0</v>
      </c>
      <c r="J34" s="27">
        <v>3200000</v>
      </c>
      <c r="K34" s="23">
        <v>6547200</v>
      </c>
      <c r="L34" s="24">
        <v>10041677</v>
      </c>
    </row>
    <row r="35" spans="1:12" x14ac:dyDescent="0.25">
      <c r="A35" s="28" t="s">
        <v>27</v>
      </c>
      <c r="B35" s="22" t="s">
        <v>19</v>
      </c>
      <c r="C35" s="23">
        <v>20960810</v>
      </c>
      <c r="D35" s="23">
        <v>24499299</v>
      </c>
      <c r="E35" s="24">
        <v>26100010</v>
      </c>
      <c r="F35" s="25">
        <v>37109596</v>
      </c>
      <c r="G35" s="23">
        <v>33267864</v>
      </c>
      <c r="H35" s="24">
        <v>33267864</v>
      </c>
      <c r="I35" s="26">
        <v>28822209</v>
      </c>
      <c r="J35" s="27">
        <v>35601076</v>
      </c>
      <c r="K35" s="23">
        <v>41029432</v>
      </c>
      <c r="L35" s="24">
        <v>46696980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8336401</v>
      </c>
      <c r="D37" s="35">
        <f t="shared" ref="D37:L37" si="3">SUM(D29:D36)</f>
        <v>6282674</v>
      </c>
      <c r="E37" s="36">
        <f t="shared" si="3"/>
        <v>3736861</v>
      </c>
      <c r="F37" s="37">
        <f t="shared" si="3"/>
        <v>29792988</v>
      </c>
      <c r="G37" s="35">
        <f t="shared" si="3"/>
        <v>24055891</v>
      </c>
      <c r="H37" s="36">
        <f t="shared" si="3"/>
        <v>24055891</v>
      </c>
      <c r="I37" s="38">
        <f t="shared" si="3"/>
        <v>2184295</v>
      </c>
      <c r="J37" s="39">
        <f t="shared" si="3"/>
        <v>16437929</v>
      </c>
      <c r="K37" s="35">
        <f t="shared" si="3"/>
        <v>25213485</v>
      </c>
      <c r="L37" s="36">
        <f t="shared" si="3"/>
        <v>34375511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31993912</v>
      </c>
      <c r="D40" s="23">
        <v>26596763</v>
      </c>
      <c r="E40" s="24">
        <v>27923984</v>
      </c>
      <c r="F40" s="25">
        <v>31993912</v>
      </c>
      <c r="G40" s="23">
        <v>27923984</v>
      </c>
      <c r="H40" s="24">
        <v>27923984</v>
      </c>
      <c r="I40" s="26">
        <v>36083221</v>
      </c>
      <c r="J40" s="27">
        <v>27923984</v>
      </c>
      <c r="K40" s="23">
        <v>27923984</v>
      </c>
      <c r="L40" s="24">
        <v>27923984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31993912</v>
      </c>
      <c r="D43" s="41">
        <f t="shared" ref="D43:L43" si="4">SUM(D39:D42)</f>
        <v>26596763</v>
      </c>
      <c r="E43" s="42">
        <f t="shared" si="4"/>
        <v>27923984</v>
      </c>
      <c r="F43" s="43">
        <f t="shared" si="4"/>
        <v>31993912</v>
      </c>
      <c r="G43" s="41">
        <f t="shared" si="4"/>
        <v>27923984</v>
      </c>
      <c r="H43" s="42">
        <f t="shared" si="4"/>
        <v>27923984</v>
      </c>
      <c r="I43" s="43">
        <f t="shared" si="4"/>
        <v>36083221</v>
      </c>
      <c r="J43" s="45">
        <f t="shared" si="4"/>
        <v>27923984</v>
      </c>
      <c r="K43" s="41">
        <f t="shared" si="4"/>
        <v>27923984</v>
      </c>
      <c r="L43" s="42">
        <f t="shared" si="4"/>
        <v>27923984</v>
      </c>
    </row>
    <row r="44" spans="1:12" x14ac:dyDescent="0.25">
      <c r="A44" s="33" t="s">
        <v>61</v>
      </c>
      <c r="B44" s="34" t="s">
        <v>19</v>
      </c>
      <c r="C44" s="35">
        <f>+C37+C43</f>
        <v>40330313</v>
      </c>
      <c r="D44" s="35">
        <f t="shared" ref="D44:L44" si="5">+D37+D43</f>
        <v>32879437</v>
      </c>
      <c r="E44" s="36">
        <f t="shared" si="5"/>
        <v>31660845</v>
      </c>
      <c r="F44" s="37">
        <f t="shared" si="5"/>
        <v>61786900</v>
      </c>
      <c r="G44" s="35">
        <f t="shared" si="5"/>
        <v>51979875</v>
      </c>
      <c r="H44" s="36">
        <f t="shared" si="5"/>
        <v>51979875</v>
      </c>
      <c r="I44" s="38">
        <f t="shared" si="5"/>
        <v>38267516</v>
      </c>
      <c r="J44" s="39">
        <f t="shared" si="5"/>
        <v>44361913</v>
      </c>
      <c r="K44" s="35">
        <f t="shared" si="5"/>
        <v>53137469</v>
      </c>
      <c r="L44" s="36">
        <f t="shared" si="5"/>
        <v>62299495</v>
      </c>
    </row>
    <row r="45" spans="1:12" x14ac:dyDescent="0.25">
      <c r="A45" s="47" t="s">
        <v>62</v>
      </c>
      <c r="B45" s="48" t="s">
        <v>63</v>
      </c>
      <c r="C45" s="49">
        <f>+C26-C44</f>
        <v>-51301026</v>
      </c>
      <c r="D45" s="49">
        <f t="shared" ref="D45:L45" si="6">+D26-D44</f>
        <v>-24959732</v>
      </c>
      <c r="E45" s="50">
        <f t="shared" si="6"/>
        <v>-24175915</v>
      </c>
      <c r="F45" s="51">
        <f t="shared" si="6"/>
        <v>-63701739</v>
      </c>
      <c r="G45" s="49">
        <f t="shared" si="6"/>
        <v>-107222200</v>
      </c>
      <c r="H45" s="50">
        <f t="shared" si="6"/>
        <v>-107222200</v>
      </c>
      <c r="I45" s="52">
        <f t="shared" si="6"/>
        <v>-24052968</v>
      </c>
      <c r="J45" s="53">
        <f t="shared" si="6"/>
        <v>-108932146</v>
      </c>
      <c r="K45" s="49">
        <f t="shared" si="6"/>
        <v>-174419724</v>
      </c>
      <c r="L45" s="50">
        <f t="shared" si="6"/>
        <v>-241761214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141894627</v>
      </c>
      <c r="E47" s="24">
        <v>102120911</v>
      </c>
      <c r="F47" s="25">
        <v>-67158474</v>
      </c>
      <c r="G47" s="23">
        <v>717461</v>
      </c>
      <c r="H47" s="24">
        <v>717461</v>
      </c>
      <c r="I47" s="26">
        <v>30504958</v>
      </c>
      <c r="J47" s="27">
        <v>3255603</v>
      </c>
      <c r="K47" s="23">
        <v>-62231975</v>
      </c>
      <c r="L47" s="24">
        <v>-129573465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141894627</v>
      </c>
      <c r="E50" s="57">
        <f t="shared" si="7"/>
        <v>102120911</v>
      </c>
      <c r="F50" s="58">
        <f t="shared" si="7"/>
        <v>-67158474</v>
      </c>
      <c r="G50" s="56">
        <f t="shared" si="7"/>
        <v>717461</v>
      </c>
      <c r="H50" s="57">
        <f t="shared" si="7"/>
        <v>717461</v>
      </c>
      <c r="I50" s="59">
        <f t="shared" si="7"/>
        <v>30504958</v>
      </c>
      <c r="J50" s="60">
        <f t="shared" si="7"/>
        <v>3255603</v>
      </c>
      <c r="K50" s="56">
        <f t="shared" si="7"/>
        <v>-62231975</v>
      </c>
      <c r="L50" s="57">
        <f t="shared" si="7"/>
        <v>-129573465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-12529681</v>
      </c>
      <c r="D6" s="23">
        <v>-24379550</v>
      </c>
      <c r="E6" s="24">
        <v>-42932093</v>
      </c>
      <c r="F6" s="25">
        <v>29475137</v>
      </c>
      <c r="G6" s="23">
        <v>24199288</v>
      </c>
      <c r="H6" s="24">
        <v>24199288</v>
      </c>
      <c r="I6" s="26">
        <v>-51752207</v>
      </c>
      <c r="J6" s="27">
        <v>17930032</v>
      </c>
      <c r="K6" s="23">
        <v>-7566920</v>
      </c>
      <c r="L6" s="24">
        <v>-31174844</v>
      </c>
    </row>
    <row r="7" spans="1:12" x14ac:dyDescent="0.25">
      <c r="A7" s="28" t="s">
        <v>22</v>
      </c>
      <c r="B7" s="22" t="s">
        <v>9</v>
      </c>
      <c r="C7" s="23">
        <v>7234295</v>
      </c>
      <c r="D7" s="23">
        <v>10404272</v>
      </c>
      <c r="E7" s="24">
        <v>12583782</v>
      </c>
      <c r="F7" s="25">
        <v>373103836</v>
      </c>
      <c r="G7" s="23">
        <v>378599630</v>
      </c>
      <c r="H7" s="24">
        <v>378599630</v>
      </c>
      <c r="I7" s="26">
        <v>17449099</v>
      </c>
      <c r="J7" s="27">
        <v>141397665</v>
      </c>
      <c r="K7" s="23">
        <v>145018483</v>
      </c>
      <c r="L7" s="24">
        <v>148798544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-1592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-2588151</v>
      </c>
      <c r="D10" s="23">
        <v>-4752889</v>
      </c>
      <c r="E10" s="24">
        <v>-7597921</v>
      </c>
      <c r="F10" s="25">
        <v>0</v>
      </c>
      <c r="G10" s="23">
        <v>-200000</v>
      </c>
      <c r="H10" s="24">
        <v>-200000</v>
      </c>
      <c r="I10" s="26">
        <v>-9526676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17134548</v>
      </c>
      <c r="D11" s="23">
        <v>18675677</v>
      </c>
      <c r="E11" s="24">
        <v>23161026</v>
      </c>
      <c r="F11" s="29">
        <v>0</v>
      </c>
      <c r="G11" s="30">
        <v>0</v>
      </c>
      <c r="H11" s="31">
        <v>0</v>
      </c>
      <c r="I11" s="26">
        <v>35153740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-61938</v>
      </c>
      <c r="D12" s="23">
        <v>-62157</v>
      </c>
      <c r="E12" s="24">
        <v>-62157</v>
      </c>
      <c r="F12" s="25">
        <v>0</v>
      </c>
      <c r="G12" s="23">
        <v>0</v>
      </c>
      <c r="H12" s="24">
        <v>0</v>
      </c>
      <c r="I12" s="26">
        <v>-62157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9189073</v>
      </c>
      <c r="D13" s="35">
        <f t="shared" ref="D13:L13" si="0">SUM(D6:D12)</f>
        <v>-114647</v>
      </c>
      <c r="E13" s="36">
        <f t="shared" si="0"/>
        <v>-14847363</v>
      </c>
      <c r="F13" s="37">
        <f t="shared" si="0"/>
        <v>402578973</v>
      </c>
      <c r="G13" s="35">
        <f t="shared" si="0"/>
        <v>402598918</v>
      </c>
      <c r="H13" s="36">
        <f t="shared" si="0"/>
        <v>402598918</v>
      </c>
      <c r="I13" s="38">
        <f t="shared" si="0"/>
        <v>-8739793</v>
      </c>
      <c r="J13" s="39">
        <f t="shared" si="0"/>
        <v>159327697</v>
      </c>
      <c r="K13" s="35">
        <f t="shared" si="0"/>
        <v>137451563</v>
      </c>
      <c r="L13" s="36">
        <f t="shared" si="0"/>
        <v>117623700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15438133</v>
      </c>
      <c r="G16" s="23">
        <v>15058990</v>
      </c>
      <c r="H16" s="24">
        <v>15058990</v>
      </c>
      <c r="I16" s="26">
        <v>0</v>
      </c>
      <c r="J16" s="27">
        <v>16104794</v>
      </c>
      <c r="K16" s="23">
        <v>16104794</v>
      </c>
      <c r="L16" s="24">
        <v>16104794</v>
      </c>
    </row>
    <row r="17" spans="1:12" x14ac:dyDescent="0.25">
      <c r="A17" s="28" t="s">
        <v>33</v>
      </c>
      <c r="B17" s="22" t="s">
        <v>34</v>
      </c>
      <c r="C17" s="23">
        <v>4001548</v>
      </c>
      <c r="D17" s="23">
        <v>1602586</v>
      </c>
      <c r="E17" s="24">
        <v>127328742</v>
      </c>
      <c r="F17" s="29">
        <v>2249996</v>
      </c>
      <c r="G17" s="30">
        <v>500000</v>
      </c>
      <c r="H17" s="31">
        <v>500000</v>
      </c>
      <c r="I17" s="26">
        <v>128468742</v>
      </c>
      <c r="J17" s="32">
        <v>2488572</v>
      </c>
      <c r="K17" s="30">
        <v>6980388</v>
      </c>
      <c r="L17" s="31">
        <v>12345456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2160329</v>
      </c>
      <c r="G20" s="23">
        <v>2160329</v>
      </c>
      <c r="H20" s="24">
        <v>2160329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3219560</v>
      </c>
      <c r="G21" s="23">
        <v>-1188181</v>
      </c>
      <c r="H21" s="24">
        <v>-1188181</v>
      </c>
      <c r="I21" s="26">
        <v>0</v>
      </c>
      <c r="J21" s="27">
        <v>1942696</v>
      </c>
      <c r="K21" s="23">
        <v>1942696</v>
      </c>
      <c r="L21" s="24">
        <v>1942696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4001548</v>
      </c>
      <c r="D25" s="41">
        <f t="shared" ref="D25:L25" si="1">SUM(D15:D24)</f>
        <v>1602586</v>
      </c>
      <c r="E25" s="42">
        <f t="shared" si="1"/>
        <v>127328742</v>
      </c>
      <c r="F25" s="43">
        <f t="shared" si="1"/>
        <v>23068018</v>
      </c>
      <c r="G25" s="41">
        <f t="shared" si="1"/>
        <v>16531138</v>
      </c>
      <c r="H25" s="42">
        <f t="shared" si="1"/>
        <v>16531138</v>
      </c>
      <c r="I25" s="44">
        <f t="shared" si="1"/>
        <v>128468742</v>
      </c>
      <c r="J25" s="45">
        <f t="shared" si="1"/>
        <v>20536062</v>
      </c>
      <c r="K25" s="41">
        <f t="shared" si="1"/>
        <v>25027878</v>
      </c>
      <c r="L25" s="42">
        <f t="shared" si="1"/>
        <v>30392946</v>
      </c>
    </row>
    <row r="26" spans="1:12" x14ac:dyDescent="0.25">
      <c r="A26" s="33" t="s">
        <v>42</v>
      </c>
      <c r="B26" s="34" t="s">
        <v>19</v>
      </c>
      <c r="C26" s="35">
        <f>+C13+C25</f>
        <v>13190621</v>
      </c>
      <c r="D26" s="35">
        <f t="shared" ref="D26:L26" si="2">+D13+D25</f>
        <v>1487939</v>
      </c>
      <c r="E26" s="36">
        <f t="shared" si="2"/>
        <v>112481379</v>
      </c>
      <c r="F26" s="37">
        <f t="shared" si="2"/>
        <v>425646991</v>
      </c>
      <c r="G26" s="35">
        <f t="shared" si="2"/>
        <v>419130056</v>
      </c>
      <c r="H26" s="36">
        <f t="shared" si="2"/>
        <v>419130056</v>
      </c>
      <c r="I26" s="38">
        <f t="shared" si="2"/>
        <v>119728949</v>
      </c>
      <c r="J26" s="39">
        <f t="shared" si="2"/>
        <v>179863759</v>
      </c>
      <c r="K26" s="35">
        <f t="shared" si="2"/>
        <v>162479441</v>
      </c>
      <c r="L26" s="36">
        <f t="shared" si="2"/>
        <v>148016646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-55395</v>
      </c>
      <c r="D31" s="23">
        <v>-65063</v>
      </c>
      <c r="E31" s="24">
        <v>-110666</v>
      </c>
      <c r="F31" s="25">
        <v>15775017</v>
      </c>
      <c r="G31" s="23">
        <v>14982222</v>
      </c>
      <c r="H31" s="24">
        <v>14982222</v>
      </c>
      <c r="I31" s="26">
        <v>-184320</v>
      </c>
      <c r="J31" s="27">
        <v>15626458</v>
      </c>
      <c r="K31" s="23">
        <v>15626458</v>
      </c>
      <c r="L31" s="24">
        <v>15626458</v>
      </c>
    </row>
    <row r="32" spans="1:12" x14ac:dyDescent="0.25">
      <c r="A32" s="28" t="s">
        <v>48</v>
      </c>
      <c r="B32" s="22" t="s">
        <v>49</v>
      </c>
      <c r="C32" s="23">
        <v>6246</v>
      </c>
      <c r="D32" s="23">
        <v>499583</v>
      </c>
      <c r="E32" s="24">
        <v>-2362879</v>
      </c>
      <c r="F32" s="25">
        <v>-92707900</v>
      </c>
      <c r="G32" s="23">
        <v>1030434</v>
      </c>
      <c r="H32" s="24">
        <v>1030434</v>
      </c>
      <c r="I32" s="26">
        <v>-5224145</v>
      </c>
      <c r="J32" s="27">
        <v>200133641</v>
      </c>
      <c r="K32" s="23">
        <v>200185853</v>
      </c>
      <c r="L32" s="24">
        <v>200829233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4</v>
      </c>
      <c r="H33" s="24">
        <v>4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9540555</v>
      </c>
      <c r="D34" s="23">
        <v>4969176</v>
      </c>
      <c r="E34" s="24">
        <v>1335625</v>
      </c>
      <c r="F34" s="25">
        <v>5138000</v>
      </c>
      <c r="G34" s="23">
        <v>5138000</v>
      </c>
      <c r="H34" s="24">
        <v>5138000</v>
      </c>
      <c r="I34" s="26">
        <v>1263625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8818206</v>
      </c>
      <c r="D35" s="23">
        <v>10963144</v>
      </c>
      <c r="E35" s="24">
        <v>13248616</v>
      </c>
      <c r="F35" s="25">
        <v>4850796</v>
      </c>
      <c r="G35" s="23">
        <v>4850796</v>
      </c>
      <c r="H35" s="24">
        <v>4850796</v>
      </c>
      <c r="I35" s="26">
        <v>15496589</v>
      </c>
      <c r="J35" s="27">
        <v>2578825</v>
      </c>
      <c r="K35" s="23">
        <v>5276279</v>
      </c>
      <c r="L35" s="24">
        <v>8092415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18309612</v>
      </c>
      <c r="D37" s="35">
        <f t="shared" ref="D37:L37" si="3">SUM(D29:D36)</f>
        <v>16366840</v>
      </c>
      <c r="E37" s="36">
        <f t="shared" si="3"/>
        <v>12110696</v>
      </c>
      <c r="F37" s="37">
        <f t="shared" si="3"/>
        <v>-66944087</v>
      </c>
      <c r="G37" s="35">
        <f t="shared" si="3"/>
        <v>26001456</v>
      </c>
      <c r="H37" s="36">
        <f t="shared" si="3"/>
        <v>26001456</v>
      </c>
      <c r="I37" s="38">
        <f t="shared" si="3"/>
        <v>11351749</v>
      </c>
      <c r="J37" s="39">
        <f t="shared" si="3"/>
        <v>218338924</v>
      </c>
      <c r="K37" s="35">
        <f t="shared" si="3"/>
        <v>221088590</v>
      </c>
      <c r="L37" s="36">
        <f t="shared" si="3"/>
        <v>224548106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36300293</v>
      </c>
      <c r="D40" s="23">
        <v>36300293</v>
      </c>
      <c r="E40" s="24">
        <v>29155774</v>
      </c>
      <c r="F40" s="25">
        <v>132624086</v>
      </c>
      <c r="G40" s="23">
        <v>18865567</v>
      </c>
      <c r="H40" s="24">
        <v>18865567</v>
      </c>
      <c r="I40" s="26">
        <v>29155774</v>
      </c>
      <c r="J40" s="27">
        <v>19676786</v>
      </c>
      <c r="K40" s="23">
        <v>19676786</v>
      </c>
      <c r="L40" s="24">
        <v>19676786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36300293</v>
      </c>
      <c r="D43" s="41">
        <f t="shared" ref="D43:L43" si="4">SUM(D39:D42)</f>
        <v>36300293</v>
      </c>
      <c r="E43" s="42">
        <f t="shared" si="4"/>
        <v>29155774</v>
      </c>
      <c r="F43" s="43">
        <f t="shared" si="4"/>
        <v>132624086</v>
      </c>
      <c r="G43" s="41">
        <f t="shared" si="4"/>
        <v>18865567</v>
      </c>
      <c r="H43" s="42">
        <f t="shared" si="4"/>
        <v>18865567</v>
      </c>
      <c r="I43" s="43">
        <f t="shared" si="4"/>
        <v>29155774</v>
      </c>
      <c r="J43" s="45">
        <f t="shared" si="4"/>
        <v>19676786</v>
      </c>
      <c r="K43" s="41">
        <f t="shared" si="4"/>
        <v>19676786</v>
      </c>
      <c r="L43" s="42">
        <f t="shared" si="4"/>
        <v>19676786</v>
      </c>
    </row>
    <row r="44" spans="1:12" x14ac:dyDescent="0.25">
      <c r="A44" s="33" t="s">
        <v>61</v>
      </c>
      <c r="B44" s="34" t="s">
        <v>19</v>
      </c>
      <c r="C44" s="35">
        <f>+C37+C43</f>
        <v>54609905</v>
      </c>
      <c r="D44" s="35">
        <f t="shared" ref="D44:L44" si="5">+D37+D43</f>
        <v>52667133</v>
      </c>
      <c r="E44" s="36">
        <f t="shared" si="5"/>
        <v>41266470</v>
      </c>
      <c r="F44" s="37">
        <f t="shared" si="5"/>
        <v>65679999</v>
      </c>
      <c r="G44" s="35">
        <f t="shared" si="5"/>
        <v>44867023</v>
      </c>
      <c r="H44" s="36">
        <f t="shared" si="5"/>
        <v>44867023</v>
      </c>
      <c r="I44" s="38">
        <f t="shared" si="5"/>
        <v>40507523</v>
      </c>
      <c r="J44" s="39">
        <f t="shared" si="5"/>
        <v>238015710</v>
      </c>
      <c r="K44" s="35">
        <f t="shared" si="5"/>
        <v>240765376</v>
      </c>
      <c r="L44" s="36">
        <f t="shared" si="5"/>
        <v>244224892</v>
      </c>
    </row>
    <row r="45" spans="1:12" x14ac:dyDescent="0.25">
      <c r="A45" s="47" t="s">
        <v>62</v>
      </c>
      <c r="B45" s="48" t="s">
        <v>63</v>
      </c>
      <c r="C45" s="49">
        <f>+C26-C44</f>
        <v>-41419284</v>
      </c>
      <c r="D45" s="49">
        <f t="shared" ref="D45:L45" si="6">+D26-D44</f>
        <v>-51179194</v>
      </c>
      <c r="E45" s="50">
        <f t="shared" si="6"/>
        <v>71214909</v>
      </c>
      <c r="F45" s="51">
        <f t="shared" si="6"/>
        <v>359966992</v>
      </c>
      <c r="G45" s="49">
        <f t="shared" si="6"/>
        <v>374263033</v>
      </c>
      <c r="H45" s="50">
        <f t="shared" si="6"/>
        <v>374263033</v>
      </c>
      <c r="I45" s="52">
        <f t="shared" si="6"/>
        <v>79221426</v>
      </c>
      <c r="J45" s="53">
        <f t="shared" si="6"/>
        <v>-58151951</v>
      </c>
      <c r="K45" s="49">
        <f t="shared" si="6"/>
        <v>-78285935</v>
      </c>
      <c r="L45" s="50">
        <f t="shared" si="6"/>
        <v>-96208246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477099</v>
      </c>
      <c r="D47" s="23">
        <v>-6950535</v>
      </c>
      <c r="E47" s="24">
        <v>-8501228</v>
      </c>
      <c r="F47" s="25">
        <v>1444632962</v>
      </c>
      <c r="G47" s="23">
        <v>1451030896</v>
      </c>
      <c r="H47" s="24">
        <v>1451030896</v>
      </c>
      <c r="I47" s="26">
        <v>-23897912</v>
      </c>
      <c r="J47" s="27">
        <v>-18916608</v>
      </c>
      <c r="K47" s="23">
        <v>-39050592</v>
      </c>
      <c r="L47" s="24">
        <v>-56972904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477099</v>
      </c>
      <c r="D50" s="56">
        <f t="shared" ref="D50:L50" si="7">SUM(D47:D49)</f>
        <v>-6950535</v>
      </c>
      <c r="E50" s="57">
        <f t="shared" si="7"/>
        <v>-8501228</v>
      </c>
      <c r="F50" s="58">
        <f t="shared" si="7"/>
        <v>1444632962</v>
      </c>
      <c r="G50" s="56">
        <f t="shared" si="7"/>
        <v>1451030896</v>
      </c>
      <c r="H50" s="57">
        <f t="shared" si="7"/>
        <v>1451030896</v>
      </c>
      <c r="I50" s="59">
        <f t="shared" si="7"/>
        <v>-23897912</v>
      </c>
      <c r="J50" s="60">
        <f t="shared" si="7"/>
        <v>-18916608</v>
      </c>
      <c r="K50" s="56">
        <f t="shared" si="7"/>
        <v>-39050592</v>
      </c>
      <c r="L50" s="57">
        <f t="shared" si="7"/>
        <v>-56972904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-80175465</v>
      </c>
      <c r="D6" s="23">
        <v>-82288035</v>
      </c>
      <c r="E6" s="24">
        <v>-80970774</v>
      </c>
      <c r="F6" s="25">
        <v>-18760666</v>
      </c>
      <c r="G6" s="23">
        <v>-10441246</v>
      </c>
      <c r="H6" s="24">
        <v>-10441246</v>
      </c>
      <c r="I6" s="26">
        <v>-80070774</v>
      </c>
      <c r="J6" s="27">
        <v>-15381154</v>
      </c>
      <c r="K6" s="23">
        <v>-30297028</v>
      </c>
      <c r="L6" s="24">
        <v>-45980920</v>
      </c>
    </row>
    <row r="7" spans="1:12" x14ac:dyDescent="0.25">
      <c r="A7" s="28" t="s">
        <v>22</v>
      </c>
      <c r="B7" s="22" t="s">
        <v>9</v>
      </c>
      <c r="C7" s="23">
        <v>89978590</v>
      </c>
      <c r="D7" s="23">
        <v>9963003</v>
      </c>
      <c r="E7" s="24">
        <v>11846066</v>
      </c>
      <c r="F7" s="25">
        <v>13074739</v>
      </c>
      <c r="G7" s="23">
        <v>19395494</v>
      </c>
      <c r="H7" s="24">
        <v>19395494</v>
      </c>
      <c r="I7" s="26">
        <v>25331131</v>
      </c>
      <c r="J7" s="27">
        <v>7855485</v>
      </c>
      <c r="K7" s="23">
        <v>14557390</v>
      </c>
      <c r="L7" s="24">
        <v>21594110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343123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-321418</v>
      </c>
      <c r="D10" s="23">
        <v>-1185630</v>
      </c>
      <c r="E10" s="24">
        <v>-3054205</v>
      </c>
      <c r="F10" s="25">
        <v>0</v>
      </c>
      <c r="G10" s="23">
        <v>-701000</v>
      </c>
      <c r="H10" s="24">
        <v>-701000</v>
      </c>
      <c r="I10" s="26">
        <v>-4921566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9420726</v>
      </c>
      <c r="D11" s="23">
        <v>9948564</v>
      </c>
      <c r="E11" s="24">
        <v>10056752</v>
      </c>
      <c r="F11" s="29">
        <v>0</v>
      </c>
      <c r="G11" s="30">
        <v>0</v>
      </c>
      <c r="H11" s="31">
        <v>0</v>
      </c>
      <c r="I11" s="26">
        <v>10257842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-3773</v>
      </c>
      <c r="E12" s="24">
        <v>-3773</v>
      </c>
      <c r="F12" s="25">
        <v>0</v>
      </c>
      <c r="G12" s="23">
        <v>0</v>
      </c>
      <c r="H12" s="24">
        <v>0</v>
      </c>
      <c r="I12" s="26">
        <v>-3773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18902433</v>
      </c>
      <c r="D13" s="35">
        <f t="shared" ref="D13:L13" si="0">SUM(D6:D12)</f>
        <v>-63565871</v>
      </c>
      <c r="E13" s="36">
        <f t="shared" si="0"/>
        <v>-62125934</v>
      </c>
      <c r="F13" s="37">
        <f t="shared" si="0"/>
        <v>-5685927</v>
      </c>
      <c r="G13" s="35">
        <f t="shared" si="0"/>
        <v>8253248</v>
      </c>
      <c r="H13" s="36">
        <f t="shared" si="0"/>
        <v>8253248</v>
      </c>
      <c r="I13" s="38">
        <f t="shared" si="0"/>
        <v>-49064017</v>
      </c>
      <c r="J13" s="39">
        <f t="shared" si="0"/>
        <v>-7525669</v>
      </c>
      <c r="K13" s="35">
        <f t="shared" si="0"/>
        <v>-15739638</v>
      </c>
      <c r="L13" s="36">
        <f t="shared" si="0"/>
        <v>-24386810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10697375</v>
      </c>
      <c r="D17" s="23">
        <v>13287897</v>
      </c>
      <c r="E17" s="24">
        <v>13287897</v>
      </c>
      <c r="F17" s="29">
        <v>4782609</v>
      </c>
      <c r="G17" s="30">
        <v>4</v>
      </c>
      <c r="H17" s="31">
        <v>4</v>
      </c>
      <c r="I17" s="26">
        <v>13287897</v>
      </c>
      <c r="J17" s="32">
        <v>1000000</v>
      </c>
      <c r="K17" s="30">
        <v>1000000</v>
      </c>
      <c r="L17" s="31">
        <v>1000000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10697375</v>
      </c>
      <c r="D25" s="41">
        <f t="shared" ref="D25:L25" si="1">SUM(D15:D24)</f>
        <v>13287897</v>
      </c>
      <c r="E25" s="42">
        <f t="shared" si="1"/>
        <v>13287897</v>
      </c>
      <c r="F25" s="43">
        <f t="shared" si="1"/>
        <v>4782609</v>
      </c>
      <c r="G25" s="41">
        <f t="shared" si="1"/>
        <v>4</v>
      </c>
      <c r="H25" s="42">
        <f t="shared" si="1"/>
        <v>4</v>
      </c>
      <c r="I25" s="44">
        <f t="shared" si="1"/>
        <v>13287897</v>
      </c>
      <c r="J25" s="45">
        <f t="shared" si="1"/>
        <v>1000000</v>
      </c>
      <c r="K25" s="41">
        <f t="shared" si="1"/>
        <v>1000000</v>
      </c>
      <c r="L25" s="42">
        <f t="shared" si="1"/>
        <v>1000000</v>
      </c>
    </row>
    <row r="26" spans="1:12" x14ac:dyDescent="0.25">
      <c r="A26" s="33" t="s">
        <v>42</v>
      </c>
      <c r="B26" s="34" t="s">
        <v>19</v>
      </c>
      <c r="C26" s="35">
        <f>+C13+C25</f>
        <v>29599808</v>
      </c>
      <c r="D26" s="35">
        <f t="shared" ref="D26:L26" si="2">+D13+D25</f>
        <v>-50277974</v>
      </c>
      <c r="E26" s="36">
        <f t="shared" si="2"/>
        <v>-48838037</v>
      </c>
      <c r="F26" s="37">
        <f t="shared" si="2"/>
        <v>-903318</v>
      </c>
      <c r="G26" s="35">
        <f t="shared" si="2"/>
        <v>8253252</v>
      </c>
      <c r="H26" s="36">
        <f t="shared" si="2"/>
        <v>8253252</v>
      </c>
      <c r="I26" s="38">
        <f t="shared" si="2"/>
        <v>-35776120</v>
      </c>
      <c r="J26" s="39">
        <f t="shared" si="2"/>
        <v>-6525669</v>
      </c>
      <c r="K26" s="35">
        <f t="shared" si="2"/>
        <v>-14739638</v>
      </c>
      <c r="L26" s="36">
        <f t="shared" si="2"/>
        <v>-23386810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-557477</v>
      </c>
      <c r="E32" s="24">
        <v>-649420</v>
      </c>
      <c r="F32" s="25">
        <v>0</v>
      </c>
      <c r="G32" s="23">
        <v>4027151</v>
      </c>
      <c r="H32" s="24">
        <v>4027151</v>
      </c>
      <c r="I32" s="26">
        <v>-868805</v>
      </c>
      <c r="J32" s="27">
        <v>1</v>
      </c>
      <c r="K32" s="23">
        <v>1</v>
      </c>
      <c r="L32" s="24">
        <v>-3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692109</v>
      </c>
      <c r="E35" s="24">
        <v>1542084</v>
      </c>
      <c r="F35" s="25">
        <v>891347</v>
      </c>
      <c r="G35" s="23">
        <v>891347</v>
      </c>
      <c r="H35" s="24">
        <v>891347</v>
      </c>
      <c r="I35" s="26">
        <v>2394738</v>
      </c>
      <c r="J35" s="27">
        <v>824338</v>
      </c>
      <c r="K35" s="23">
        <v>1689893</v>
      </c>
      <c r="L35" s="24">
        <v>2598726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134632</v>
      </c>
      <c r="E37" s="36">
        <f t="shared" si="3"/>
        <v>892664</v>
      </c>
      <c r="F37" s="37">
        <f t="shared" si="3"/>
        <v>891347</v>
      </c>
      <c r="G37" s="35">
        <f t="shared" si="3"/>
        <v>4918498</v>
      </c>
      <c r="H37" s="36">
        <f t="shared" si="3"/>
        <v>4918498</v>
      </c>
      <c r="I37" s="38">
        <f t="shared" si="3"/>
        <v>1525933</v>
      </c>
      <c r="J37" s="39">
        <f t="shared" si="3"/>
        <v>824339</v>
      </c>
      <c r="K37" s="35">
        <f t="shared" si="3"/>
        <v>1689894</v>
      </c>
      <c r="L37" s="36">
        <f t="shared" si="3"/>
        <v>2598723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134632</v>
      </c>
      <c r="E44" s="36">
        <f t="shared" si="5"/>
        <v>892664</v>
      </c>
      <c r="F44" s="37">
        <f t="shared" si="5"/>
        <v>891347</v>
      </c>
      <c r="G44" s="35">
        <f t="shared" si="5"/>
        <v>4918498</v>
      </c>
      <c r="H44" s="36">
        <f t="shared" si="5"/>
        <v>4918498</v>
      </c>
      <c r="I44" s="38">
        <f t="shared" si="5"/>
        <v>1525933</v>
      </c>
      <c r="J44" s="39">
        <f t="shared" si="5"/>
        <v>824339</v>
      </c>
      <c r="K44" s="35">
        <f t="shared" si="5"/>
        <v>1689894</v>
      </c>
      <c r="L44" s="36">
        <f t="shared" si="5"/>
        <v>2598723</v>
      </c>
    </row>
    <row r="45" spans="1:12" x14ac:dyDescent="0.25">
      <c r="A45" s="47" t="s">
        <v>62</v>
      </c>
      <c r="B45" s="48" t="s">
        <v>63</v>
      </c>
      <c r="C45" s="49">
        <f>+C26-C44</f>
        <v>29599808</v>
      </c>
      <c r="D45" s="49">
        <f t="shared" ref="D45:L45" si="6">+D26-D44</f>
        <v>-50412606</v>
      </c>
      <c r="E45" s="50">
        <f t="shared" si="6"/>
        <v>-49730701</v>
      </c>
      <c r="F45" s="51">
        <f t="shared" si="6"/>
        <v>-1794665</v>
      </c>
      <c r="G45" s="49">
        <f t="shared" si="6"/>
        <v>3334754</v>
      </c>
      <c r="H45" s="50">
        <f t="shared" si="6"/>
        <v>3334754</v>
      </c>
      <c r="I45" s="52">
        <f t="shared" si="6"/>
        <v>-37302053</v>
      </c>
      <c r="J45" s="53">
        <f t="shared" si="6"/>
        <v>-7350008</v>
      </c>
      <c r="K45" s="49">
        <f t="shared" si="6"/>
        <v>-16429532</v>
      </c>
      <c r="L45" s="50">
        <f t="shared" si="6"/>
        <v>-25985533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-26191898</v>
      </c>
      <c r="E47" s="24">
        <v>-36258625</v>
      </c>
      <c r="F47" s="25">
        <v>-10444523</v>
      </c>
      <c r="G47" s="23">
        <v>-9876104</v>
      </c>
      <c r="H47" s="24">
        <v>-9876104</v>
      </c>
      <c r="I47" s="26">
        <v>-44993573</v>
      </c>
      <c r="J47" s="27">
        <v>-8823358</v>
      </c>
      <c r="K47" s="23">
        <v>-17902883</v>
      </c>
      <c r="L47" s="24">
        <v>-27458887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-26191898</v>
      </c>
      <c r="E50" s="57">
        <f t="shared" si="7"/>
        <v>-36258625</v>
      </c>
      <c r="F50" s="58">
        <f t="shared" si="7"/>
        <v>-10444523</v>
      </c>
      <c r="G50" s="56">
        <f t="shared" si="7"/>
        <v>-9876104</v>
      </c>
      <c r="H50" s="57">
        <f t="shared" si="7"/>
        <v>-9876104</v>
      </c>
      <c r="I50" s="59">
        <f t="shared" si="7"/>
        <v>-44993573</v>
      </c>
      <c r="J50" s="60">
        <f t="shared" si="7"/>
        <v>-8823358</v>
      </c>
      <c r="K50" s="56">
        <f t="shared" si="7"/>
        <v>-17902883</v>
      </c>
      <c r="L50" s="57">
        <f t="shared" si="7"/>
        <v>-27458887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72901</v>
      </c>
      <c r="G7" s="23">
        <v>72901</v>
      </c>
      <c r="H7" s="24">
        <v>72901</v>
      </c>
      <c r="I7" s="26">
        <v>0</v>
      </c>
      <c r="J7" s="27">
        <v>111890</v>
      </c>
      <c r="K7" s="23">
        <v>212226</v>
      </c>
      <c r="L7" s="24">
        <v>316942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72901</v>
      </c>
      <c r="G13" s="35">
        <f t="shared" si="0"/>
        <v>72901</v>
      </c>
      <c r="H13" s="36">
        <f t="shared" si="0"/>
        <v>72901</v>
      </c>
      <c r="I13" s="38">
        <f t="shared" si="0"/>
        <v>0</v>
      </c>
      <c r="J13" s="39">
        <f t="shared" si="0"/>
        <v>111890</v>
      </c>
      <c r="K13" s="35">
        <f t="shared" si="0"/>
        <v>212226</v>
      </c>
      <c r="L13" s="36">
        <f t="shared" si="0"/>
        <v>316942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72901</v>
      </c>
      <c r="G26" s="35">
        <f t="shared" si="2"/>
        <v>72901</v>
      </c>
      <c r="H26" s="36">
        <f t="shared" si="2"/>
        <v>72901</v>
      </c>
      <c r="I26" s="38">
        <f t="shared" si="2"/>
        <v>0</v>
      </c>
      <c r="J26" s="39">
        <f t="shared" si="2"/>
        <v>111890</v>
      </c>
      <c r="K26" s="35">
        <f t="shared" si="2"/>
        <v>212226</v>
      </c>
      <c r="L26" s="36">
        <f t="shared" si="2"/>
        <v>316942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72901</v>
      </c>
      <c r="G35" s="23">
        <v>72901</v>
      </c>
      <c r="H35" s="24">
        <v>72901</v>
      </c>
      <c r="I35" s="26">
        <v>0</v>
      </c>
      <c r="J35" s="27">
        <v>95188</v>
      </c>
      <c r="K35" s="23">
        <v>194755</v>
      </c>
      <c r="L35" s="24">
        <v>298703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72901</v>
      </c>
      <c r="G37" s="35">
        <f t="shared" si="3"/>
        <v>72901</v>
      </c>
      <c r="H37" s="36">
        <f t="shared" si="3"/>
        <v>72901</v>
      </c>
      <c r="I37" s="38">
        <f t="shared" si="3"/>
        <v>0</v>
      </c>
      <c r="J37" s="39">
        <f t="shared" si="3"/>
        <v>95188</v>
      </c>
      <c r="K37" s="35">
        <f t="shared" si="3"/>
        <v>194755</v>
      </c>
      <c r="L37" s="36">
        <f t="shared" si="3"/>
        <v>298703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72901</v>
      </c>
      <c r="G44" s="35">
        <f t="shared" si="5"/>
        <v>72901</v>
      </c>
      <c r="H44" s="36">
        <f t="shared" si="5"/>
        <v>72901</v>
      </c>
      <c r="I44" s="38">
        <f t="shared" si="5"/>
        <v>0</v>
      </c>
      <c r="J44" s="39">
        <f t="shared" si="5"/>
        <v>95188</v>
      </c>
      <c r="K44" s="35">
        <f t="shared" si="5"/>
        <v>194755</v>
      </c>
      <c r="L44" s="36">
        <f t="shared" si="5"/>
        <v>298703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16702</v>
      </c>
      <c r="K45" s="49">
        <f t="shared" si="6"/>
        <v>17471</v>
      </c>
      <c r="L45" s="50">
        <f t="shared" si="6"/>
        <v>18239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16702</v>
      </c>
      <c r="K47" s="23">
        <v>17471</v>
      </c>
      <c r="L47" s="24">
        <v>18239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16702</v>
      </c>
      <c r="K50" s="56">
        <f t="shared" si="7"/>
        <v>17471</v>
      </c>
      <c r="L50" s="57">
        <f t="shared" si="7"/>
        <v>18239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2564802</v>
      </c>
      <c r="D7" s="23">
        <v>2688963</v>
      </c>
      <c r="E7" s="24">
        <v>2730105</v>
      </c>
      <c r="F7" s="25">
        <v>1212065</v>
      </c>
      <c r="G7" s="23">
        <v>1212065</v>
      </c>
      <c r="H7" s="24">
        <v>1212065</v>
      </c>
      <c r="I7" s="26">
        <v>2830542</v>
      </c>
      <c r="J7" s="27">
        <v>1813508</v>
      </c>
      <c r="K7" s="23">
        <v>1895116</v>
      </c>
      <c r="L7" s="24">
        <v>1942493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2564802</v>
      </c>
      <c r="D13" s="35">
        <f t="shared" ref="D13:L13" si="0">SUM(D6:D12)</f>
        <v>2688963</v>
      </c>
      <c r="E13" s="36">
        <f t="shared" si="0"/>
        <v>2730105</v>
      </c>
      <c r="F13" s="37">
        <f t="shared" si="0"/>
        <v>1212065</v>
      </c>
      <c r="G13" s="35">
        <f t="shared" si="0"/>
        <v>1212065</v>
      </c>
      <c r="H13" s="36">
        <f t="shared" si="0"/>
        <v>1212065</v>
      </c>
      <c r="I13" s="38">
        <f t="shared" si="0"/>
        <v>2830542</v>
      </c>
      <c r="J13" s="39">
        <f t="shared" si="0"/>
        <v>1813508</v>
      </c>
      <c r="K13" s="35">
        <f t="shared" si="0"/>
        <v>1895116</v>
      </c>
      <c r="L13" s="36">
        <f t="shared" si="0"/>
        <v>1942493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-6416250</v>
      </c>
      <c r="D17" s="23">
        <v>-7754793</v>
      </c>
      <c r="E17" s="24">
        <v>-15710743</v>
      </c>
      <c r="F17" s="29">
        <v>250000</v>
      </c>
      <c r="G17" s="30">
        <v>150000</v>
      </c>
      <c r="H17" s="31">
        <v>150000</v>
      </c>
      <c r="I17" s="26">
        <v>-15590131</v>
      </c>
      <c r="J17" s="32">
        <v>-16111258</v>
      </c>
      <c r="K17" s="30">
        <v>-16836265</v>
      </c>
      <c r="L17" s="31">
        <v>-17257172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-6416250</v>
      </c>
      <c r="D25" s="41">
        <f t="shared" ref="D25:L25" si="1">SUM(D15:D24)</f>
        <v>-7754793</v>
      </c>
      <c r="E25" s="42">
        <f t="shared" si="1"/>
        <v>-15710743</v>
      </c>
      <c r="F25" s="43">
        <f t="shared" si="1"/>
        <v>250000</v>
      </c>
      <c r="G25" s="41">
        <f t="shared" si="1"/>
        <v>150000</v>
      </c>
      <c r="H25" s="42">
        <f t="shared" si="1"/>
        <v>150000</v>
      </c>
      <c r="I25" s="44">
        <f t="shared" si="1"/>
        <v>-15590131</v>
      </c>
      <c r="J25" s="45">
        <f t="shared" si="1"/>
        <v>-16111258</v>
      </c>
      <c r="K25" s="41">
        <f t="shared" si="1"/>
        <v>-16836265</v>
      </c>
      <c r="L25" s="42">
        <f t="shared" si="1"/>
        <v>-17257172</v>
      </c>
    </row>
    <row r="26" spans="1:12" x14ac:dyDescent="0.25">
      <c r="A26" s="33" t="s">
        <v>42</v>
      </c>
      <c r="B26" s="34" t="s">
        <v>19</v>
      </c>
      <c r="C26" s="35">
        <f>+C13+C25</f>
        <v>-3851448</v>
      </c>
      <c r="D26" s="35">
        <f t="shared" ref="D26:L26" si="2">+D13+D25</f>
        <v>-5065830</v>
      </c>
      <c r="E26" s="36">
        <f t="shared" si="2"/>
        <v>-12980638</v>
      </c>
      <c r="F26" s="37">
        <f t="shared" si="2"/>
        <v>1462065</v>
      </c>
      <c r="G26" s="35">
        <f t="shared" si="2"/>
        <v>1362065</v>
      </c>
      <c r="H26" s="36">
        <f t="shared" si="2"/>
        <v>1362065</v>
      </c>
      <c r="I26" s="38">
        <f t="shared" si="2"/>
        <v>-12759589</v>
      </c>
      <c r="J26" s="39">
        <f t="shared" si="2"/>
        <v>-14297750</v>
      </c>
      <c r="K26" s="35">
        <f t="shared" si="2"/>
        <v>-14941149</v>
      </c>
      <c r="L26" s="36">
        <f t="shared" si="2"/>
        <v>-15314679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135395</v>
      </c>
      <c r="D33" s="23">
        <v>135395</v>
      </c>
      <c r="E33" s="24">
        <v>135395</v>
      </c>
      <c r="F33" s="25">
        <v>0</v>
      </c>
      <c r="G33" s="23">
        <v>0</v>
      </c>
      <c r="H33" s="24">
        <v>0</v>
      </c>
      <c r="I33" s="26">
        <v>135395</v>
      </c>
      <c r="J33" s="27">
        <v>135395</v>
      </c>
      <c r="K33" s="23">
        <v>141488</v>
      </c>
      <c r="L33" s="24">
        <v>135395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630792</v>
      </c>
      <c r="D35" s="23">
        <v>856726</v>
      </c>
      <c r="E35" s="24">
        <v>1070571</v>
      </c>
      <c r="F35" s="25">
        <v>0</v>
      </c>
      <c r="G35" s="23">
        <v>0</v>
      </c>
      <c r="H35" s="24">
        <v>0</v>
      </c>
      <c r="I35" s="26">
        <v>1261760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766187</v>
      </c>
      <c r="D37" s="35">
        <f t="shared" ref="D37:L37" si="3">SUM(D29:D36)</f>
        <v>992121</v>
      </c>
      <c r="E37" s="36">
        <f t="shared" si="3"/>
        <v>1205966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1397155</v>
      </c>
      <c r="J37" s="39">
        <f t="shared" si="3"/>
        <v>135395</v>
      </c>
      <c r="K37" s="35">
        <f t="shared" si="3"/>
        <v>141488</v>
      </c>
      <c r="L37" s="36">
        <f t="shared" si="3"/>
        <v>135395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23221540</v>
      </c>
      <c r="D40" s="23">
        <v>24246165</v>
      </c>
      <c r="E40" s="24">
        <v>16860685</v>
      </c>
      <c r="F40" s="25">
        <v>22339560</v>
      </c>
      <c r="G40" s="23">
        <v>22339560</v>
      </c>
      <c r="H40" s="24">
        <v>22339560</v>
      </c>
      <c r="I40" s="26">
        <v>19321124</v>
      </c>
      <c r="J40" s="27">
        <v>16860685</v>
      </c>
      <c r="K40" s="23">
        <v>17619416</v>
      </c>
      <c r="L40" s="24">
        <v>18059902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23221540</v>
      </c>
      <c r="D43" s="41">
        <f t="shared" ref="D43:L43" si="4">SUM(D39:D42)</f>
        <v>24246165</v>
      </c>
      <c r="E43" s="42">
        <f t="shared" si="4"/>
        <v>16860685</v>
      </c>
      <c r="F43" s="43">
        <f t="shared" si="4"/>
        <v>22339560</v>
      </c>
      <c r="G43" s="41">
        <f t="shared" si="4"/>
        <v>22339560</v>
      </c>
      <c r="H43" s="42">
        <f t="shared" si="4"/>
        <v>22339560</v>
      </c>
      <c r="I43" s="43">
        <f t="shared" si="4"/>
        <v>19321124</v>
      </c>
      <c r="J43" s="45">
        <f t="shared" si="4"/>
        <v>16860685</v>
      </c>
      <c r="K43" s="41">
        <f t="shared" si="4"/>
        <v>17619416</v>
      </c>
      <c r="L43" s="42">
        <f t="shared" si="4"/>
        <v>18059902</v>
      </c>
    </row>
    <row r="44" spans="1:12" x14ac:dyDescent="0.25">
      <c r="A44" s="33" t="s">
        <v>61</v>
      </c>
      <c r="B44" s="34" t="s">
        <v>19</v>
      </c>
      <c r="C44" s="35">
        <f>+C37+C43</f>
        <v>23987727</v>
      </c>
      <c r="D44" s="35">
        <f t="shared" ref="D44:L44" si="5">+D37+D43</f>
        <v>25238286</v>
      </c>
      <c r="E44" s="36">
        <f t="shared" si="5"/>
        <v>18066651</v>
      </c>
      <c r="F44" s="37">
        <f t="shared" si="5"/>
        <v>22339560</v>
      </c>
      <c r="G44" s="35">
        <f t="shared" si="5"/>
        <v>22339560</v>
      </c>
      <c r="H44" s="36">
        <f t="shared" si="5"/>
        <v>22339560</v>
      </c>
      <c r="I44" s="38">
        <f t="shared" si="5"/>
        <v>20718279</v>
      </c>
      <c r="J44" s="39">
        <f t="shared" si="5"/>
        <v>16996080</v>
      </c>
      <c r="K44" s="35">
        <f t="shared" si="5"/>
        <v>17760904</v>
      </c>
      <c r="L44" s="36">
        <f t="shared" si="5"/>
        <v>18195297</v>
      </c>
    </row>
    <row r="45" spans="1:12" x14ac:dyDescent="0.25">
      <c r="A45" s="47" t="s">
        <v>62</v>
      </c>
      <c r="B45" s="48" t="s">
        <v>63</v>
      </c>
      <c r="C45" s="49">
        <f>+C26-C44</f>
        <v>-27839175</v>
      </c>
      <c r="D45" s="49">
        <f t="shared" ref="D45:L45" si="6">+D26-D44</f>
        <v>-30304116</v>
      </c>
      <c r="E45" s="50">
        <f t="shared" si="6"/>
        <v>-31047289</v>
      </c>
      <c r="F45" s="51">
        <f t="shared" si="6"/>
        <v>-20877495</v>
      </c>
      <c r="G45" s="49">
        <f t="shared" si="6"/>
        <v>-20977495</v>
      </c>
      <c r="H45" s="50">
        <f t="shared" si="6"/>
        <v>-20977495</v>
      </c>
      <c r="I45" s="52">
        <f t="shared" si="6"/>
        <v>-33477868</v>
      </c>
      <c r="J45" s="53">
        <f t="shared" si="6"/>
        <v>-31293830</v>
      </c>
      <c r="K45" s="49">
        <f t="shared" si="6"/>
        <v>-32702053</v>
      </c>
      <c r="L45" s="50">
        <f t="shared" si="6"/>
        <v>-33509976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-81811515</v>
      </c>
      <c r="D47" s="23">
        <v>-104468265</v>
      </c>
      <c r="E47" s="24">
        <v>-127195622</v>
      </c>
      <c r="F47" s="25">
        <v>-161002973</v>
      </c>
      <c r="G47" s="23">
        <v>-161002973</v>
      </c>
      <c r="H47" s="24">
        <v>-161002973</v>
      </c>
      <c r="I47" s="26">
        <v>-151461509</v>
      </c>
      <c r="J47" s="27">
        <v>-188925673</v>
      </c>
      <c r="K47" s="23">
        <v>-200336834</v>
      </c>
      <c r="L47" s="24">
        <v>-207345253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-81811515</v>
      </c>
      <c r="D50" s="56">
        <f t="shared" ref="D50:L50" si="7">SUM(D47:D49)</f>
        <v>-104468265</v>
      </c>
      <c r="E50" s="57">
        <f t="shared" si="7"/>
        <v>-127195622</v>
      </c>
      <c r="F50" s="58">
        <f t="shared" si="7"/>
        <v>-161002973</v>
      </c>
      <c r="G50" s="56">
        <f t="shared" si="7"/>
        <v>-161002973</v>
      </c>
      <c r="H50" s="57">
        <f t="shared" si="7"/>
        <v>-161002973</v>
      </c>
      <c r="I50" s="59">
        <f t="shared" si="7"/>
        <v>-151461509</v>
      </c>
      <c r="J50" s="60">
        <f t="shared" si="7"/>
        <v>-188925673</v>
      </c>
      <c r="K50" s="56">
        <f t="shared" si="7"/>
        <v>-200336834</v>
      </c>
      <c r="L50" s="57">
        <f t="shared" si="7"/>
        <v>-207345253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2638662</v>
      </c>
      <c r="D7" s="23">
        <v>4357166</v>
      </c>
      <c r="E7" s="24">
        <v>1757633</v>
      </c>
      <c r="F7" s="25">
        <v>467102</v>
      </c>
      <c r="G7" s="23">
        <v>4208920</v>
      </c>
      <c r="H7" s="24">
        <v>4208920</v>
      </c>
      <c r="I7" s="26">
        <v>342391</v>
      </c>
      <c r="J7" s="27">
        <v>4633264</v>
      </c>
      <c r="K7" s="23">
        <v>4841631</v>
      </c>
      <c r="L7" s="24">
        <v>4960094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2638662</v>
      </c>
      <c r="D13" s="35">
        <f t="shared" ref="D13:L13" si="0">SUM(D6:D12)</f>
        <v>4357166</v>
      </c>
      <c r="E13" s="36">
        <f t="shared" si="0"/>
        <v>1757633</v>
      </c>
      <c r="F13" s="37">
        <f t="shared" si="0"/>
        <v>467102</v>
      </c>
      <c r="G13" s="35">
        <f t="shared" si="0"/>
        <v>4208920</v>
      </c>
      <c r="H13" s="36">
        <f t="shared" si="0"/>
        <v>4208920</v>
      </c>
      <c r="I13" s="38">
        <f t="shared" si="0"/>
        <v>342391</v>
      </c>
      <c r="J13" s="39">
        <f t="shared" si="0"/>
        <v>4633264</v>
      </c>
      <c r="K13" s="35">
        <f t="shared" si="0"/>
        <v>4841631</v>
      </c>
      <c r="L13" s="36">
        <f t="shared" si="0"/>
        <v>4960094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2638662</v>
      </c>
      <c r="D26" s="35">
        <f t="shared" ref="D26:L26" si="2">+D13+D25</f>
        <v>4357166</v>
      </c>
      <c r="E26" s="36">
        <f t="shared" si="2"/>
        <v>1757633</v>
      </c>
      <c r="F26" s="37">
        <f t="shared" si="2"/>
        <v>467102</v>
      </c>
      <c r="G26" s="35">
        <f t="shared" si="2"/>
        <v>4208920</v>
      </c>
      <c r="H26" s="36">
        <f t="shared" si="2"/>
        <v>4208920</v>
      </c>
      <c r="I26" s="38">
        <f t="shared" si="2"/>
        <v>342391</v>
      </c>
      <c r="J26" s="39">
        <f t="shared" si="2"/>
        <v>4633264</v>
      </c>
      <c r="K26" s="35">
        <f t="shared" si="2"/>
        <v>4841631</v>
      </c>
      <c r="L26" s="36">
        <f t="shared" si="2"/>
        <v>4960094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728099</v>
      </c>
      <c r="D32" s="23">
        <v>615382</v>
      </c>
      <c r="E32" s="24">
        <v>586308</v>
      </c>
      <c r="F32" s="25">
        <v>565846</v>
      </c>
      <c r="G32" s="23">
        <v>586309</v>
      </c>
      <c r="H32" s="24">
        <v>586309</v>
      </c>
      <c r="I32" s="26">
        <v>554093</v>
      </c>
      <c r="J32" s="27">
        <v>586309</v>
      </c>
      <c r="K32" s="23">
        <v>612692</v>
      </c>
      <c r="L32" s="24">
        <v>628010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-129025</v>
      </c>
      <c r="D34" s="23">
        <v>-2053252</v>
      </c>
      <c r="E34" s="24">
        <v>-2555165</v>
      </c>
      <c r="F34" s="25">
        <v>0</v>
      </c>
      <c r="G34" s="23">
        <v>-2555165</v>
      </c>
      <c r="H34" s="24">
        <v>-2555165</v>
      </c>
      <c r="I34" s="26">
        <v>1313283</v>
      </c>
      <c r="J34" s="27">
        <v>-2555165</v>
      </c>
      <c r="K34" s="23">
        <v>-2670147</v>
      </c>
      <c r="L34" s="24">
        <v>-2736901</v>
      </c>
    </row>
    <row r="35" spans="1:12" x14ac:dyDescent="0.25">
      <c r="A35" s="28" t="s">
        <v>27</v>
      </c>
      <c r="B35" s="22" t="s">
        <v>19</v>
      </c>
      <c r="C35" s="23">
        <v>668539</v>
      </c>
      <c r="D35" s="23">
        <v>921860</v>
      </c>
      <c r="E35" s="24">
        <v>1305364</v>
      </c>
      <c r="F35" s="25">
        <v>778782</v>
      </c>
      <c r="G35" s="23">
        <v>1305364</v>
      </c>
      <c r="H35" s="24">
        <v>1305364</v>
      </c>
      <c r="I35" s="26">
        <v>1362160</v>
      </c>
      <c r="J35" s="27">
        <v>1305364</v>
      </c>
      <c r="K35" s="23">
        <v>1364105</v>
      </c>
      <c r="L35" s="24">
        <v>1398208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1267613</v>
      </c>
      <c r="D37" s="35">
        <f t="shared" ref="D37:L37" si="3">SUM(D29:D36)</f>
        <v>-516010</v>
      </c>
      <c r="E37" s="36">
        <f t="shared" si="3"/>
        <v>-663493</v>
      </c>
      <c r="F37" s="37">
        <f t="shared" si="3"/>
        <v>1344628</v>
      </c>
      <c r="G37" s="35">
        <f t="shared" si="3"/>
        <v>-663492</v>
      </c>
      <c r="H37" s="36">
        <f t="shared" si="3"/>
        <v>-663492</v>
      </c>
      <c r="I37" s="38">
        <f t="shared" si="3"/>
        <v>3229536</v>
      </c>
      <c r="J37" s="39">
        <f t="shared" si="3"/>
        <v>-663492</v>
      </c>
      <c r="K37" s="35">
        <f t="shared" si="3"/>
        <v>-693350</v>
      </c>
      <c r="L37" s="36">
        <f t="shared" si="3"/>
        <v>-710683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11189337</v>
      </c>
      <c r="D40" s="23">
        <v>28863666</v>
      </c>
      <c r="E40" s="24">
        <v>30914189</v>
      </c>
      <c r="F40" s="25">
        <v>15300981</v>
      </c>
      <c r="G40" s="23">
        <v>33180709</v>
      </c>
      <c r="H40" s="24">
        <v>33180709</v>
      </c>
      <c r="I40" s="26">
        <v>33831951</v>
      </c>
      <c r="J40" s="27">
        <v>32352841</v>
      </c>
      <c r="K40" s="23">
        <v>33808719</v>
      </c>
      <c r="L40" s="24">
        <v>34653937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11189337</v>
      </c>
      <c r="D43" s="41">
        <f t="shared" ref="D43:L43" si="4">SUM(D39:D42)</f>
        <v>28863666</v>
      </c>
      <c r="E43" s="42">
        <f t="shared" si="4"/>
        <v>30914189</v>
      </c>
      <c r="F43" s="43">
        <f t="shared" si="4"/>
        <v>15300981</v>
      </c>
      <c r="G43" s="41">
        <f t="shared" si="4"/>
        <v>33180709</v>
      </c>
      <c r="H43" s="42">
        <f t="shared" si="4"/>
        <v>33180709</v>
      </c>
      <c r="I43" s="43">
        <f t="shared" si="4"/>
        <v>33831951</v>
      </c>
      <c r="J43" s="45">
        <f t="shared" si="4"/>
        <v>32352841</v>
      </c>
      <c r="K43" s="41">
        <f t="shared" si="4"/>
        <v>33808719</v>
      </c>
      <c r="L43" s="42">
        <f t="shared" si="4"/>
        <v>34653937</v>
      </c>
    </row>
    <row r="44" spans="1:12" x14ac:dyDescent="0.25">
      <c r="A44" s="33" t="s">
        <v>61</v>
      </c>
      <c r="B44" s="34" t="s">
        <v>19</v>
      </c>
      <c r="C44" s="35">
        <f>+C37+C43</f>
        <v>12456950</v>
      </c>
      <c r="D44" s="35">
        <f t="shared" ref="D44:L44" si="5">+D37+D43</f>
        <v>28347656</v>
      </c>
      <c r="E44" s="36">
        <f t="shared" si="5"/>
        <v>30250696</v>
      </c>
      <c r="F44" s="37">
        <f t="shared" si="5"/>
        <v>16645609</v>
      </c>
      <c r="G44" s="35">
        <f t="shared" si="5"/>
        <v>32517217</v>
      </c>
      <c r="H44" s="36">
        <f t="shared" si="5"/>
        <v>32517217</v>
      </c>
      <c r="I44" s="38">
        <f t="shared" si="5"/>
        <v>37061487</v>
      </c>
      <c r="J44" s="39">
        <f t="shared" si="5"/>
        <v>31689349</v>
      </c>
      <c r="K44" s="35">
        <f t="shared" si="5"/>
        <v>33115369</v>
      </c>
      <c r="L44" s="36">
        <f t="shared" si="5"/>
        <v>33943254</v>
      </c>
    </row>
    <row r="45" spans="1:12" x14ac:dyDescent="0.25">
      <c r="A45" s="47" t="s">
        <v>62</v>
      </c>
      <c r="B45" s="48" t="s">
        <v>63</v>
      </c>
      <c r="C45" s="49">
        <f>+C26-C44</f>
        <v>-9818288</v>
      </c>
      <c r="D45" s="49">
        <f t="shared" ref="D45:L45" si="6">+D26-D44</f>
        <v>-23990490</v>
      </c>
      <c r="E45" s="50">
        <f t="shared" si="6"/>
        <v>-28493063</v>
      </c>
      <c r="F45" s="51">
        <f t="shared" si="6"/>
        <v>-16178507</v>
      </c>
      <c r="G45" s="49">
        <f t="shared" si="6"/>
        <v>-28308297</v>
      </c>
      <c r="H45" s="50">
        <f t="shared" si="6"/>
        <v>-28308297</v>
      </c>
      <c r="I45" s="52">
        <f t="shared" si="6"/>
        <v>-36719096</v>
      </c>
      <c r="J45" s="53">
        <f t="shared" si="6"/>
        <v>-27056085</v>
      </c>
      <c r="K45" s="49">
        <f t="shared" si="6"/>
        <v>-28273738</v>
      </c>
      <c r="L45" s="50">
        <f t="shared" si="6"/>
        <v>-28983160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-19857364</v>
      </c>
      <c r="D47" s="23">
        <v>-26319822</v>
      </c>
      <c r="E47" s="24">
        <v>-32459273</v>
      </c>
      <c r="F47" s="25">
        <v>-22600783</v>
      </c>
      <c r="G47" s="23">
        <v>-37203894</v>
      </c>
      <c r="H47" s="24">
        <v>-37203894</v>
      </c>
      <c r="I47" s="26">
        <v>-40630765</v>
      </c>
      <c r="J47" s="27">
        <v>-42353359</v>
      </c>
      <c r="K47" s="23">
        <v>-42336038</v>
      </c>
      <c r="L47" s="24">
        <v>-43365902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-19857364</v>
      </c>
      <c r="D50" s="56">
        <f t="shared" ref="D50:L50" si="7">SUM(D47:D49)</f>
        <v>-26319822</v>
      </c>
      <c r="E50" s="57">
        <f t="shared" si="7"/>
        <v>-32459273</v>
      </c>
      <c r="F50" s="58">
        <f t="shared" si="7"/>
        <v>-22600783</v>
      </c>
      <c r="G50" s="56">
        <f t="shared" si="7"/>
        <v>-37203894</v>
      </c>
      <c r="H50" s="57">
        <f t="shared" si="7"/>
        <v>-37203894</v>
      </c>
      <c r="I50" s="59">
        <f t="shared" si="7"/>
        <v>-40630765</v>
      </c>
      <c r="J50" s="60">
        <f t="shared" si="7"/>
        <v>-42353359</v>
      </c>
      <c r="K50" s="56">
        <f t="shared" si="7"/>
        <v>-42336038</v>
      </c>
      <c r="L50" s="57">
        <f t="shared" si="7"/>
        <v>-43365902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77021306</v>
      </c>
      <c r="D6" s="23">
        <v>113468182</v>
      </c>
      <c r="E6" s="24">
        <v>139906919</v>
      </c>
      <c r="F6" s="25">
        <v>99734066</v>
      </c>
      <c r="G6" s="23">
        <v>68820749</v>
      </c>
      <c r="H6" s="24">
        <v>68820749</v>
      </c>
      <c r="I6" s="26">
        <v>202930718</v>
      </c>
      <c r="J6" s="27">
        <v>37570089</v>
      </c>
      <c r="K6" s="23">
        <v>5159447</v>
      </c>
      <c r="L6" s="24">
        <v>-25621378</v>
      </c>
    </row>
    <row r="7" spans="1:12" x14ac:dyDescent="0.25">
      <c r="A7" s="28" t="s">
        <v>22</v>
      </c>
      <c r="B7" s="22" t="s">
        <v>9</v>
      </c>
      <c r="C7" s="23">
        <v>143607879</v>
      </c>
      <c r="D7" s="23">
        <v>112624086</v>
      </c>
      <c r="E7" s="24">
        <v>100965959</v>
      </c>
      <c r="F7" s="25">
        <v>163246422</v>
      </c>
      <c r="G7" s="23">
        <v>165420663</v>
      </c>
      <c r="H7" s="24">
        <v>165420663</v>
      </c>
      <c r="I7" s="26">
        <v>110570918</v>
      </c>
      <c r="J7" s="27">
        <v>194425901</v>
      </c>
      <c r="K7" s="23">
        <v>225296077</v>
      </c>
      <c r="L7" s="24">
        <v>258252633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-27916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-14971760</v>
      </c>
      <c r="D10" s="23">
        <v>-15087372</v>
      </c>
      <c r="E10" s="24">
        <v>-16892213</v>
      </c>
      <c r="F10" s="25">
        <v>87742049</v>
      </c>
      <c r="G10" s="23">
        <v>96433221</v>
      </c>
      <c r="H10" s="24">
        <v>96433221</v>
      </c>
      <c r="I10" s="26">
        <v>-14222584</v>
      </c>
      <c r="J10" s="27">
        <v>-1851917</v>
      </c>
      <c r="K10" s="23">
        <v>-2865624</v>
      </c>
      <c r="L10" s="24">
        <v>-235900</v>
      </c>
    </row>
    <row r="11" spans="1:12" x14ac:dyDescent="0.25">
      <c r="A11" s="28" t="s">
        <v>27</v>
      </c>
      <c r="B11" s="22" t="s">
        <v>19</v>
      </c>
      <c r="C11" s="23">
        <v>500151</v>
      </c>
      <c r="D11" s="23">
        <v>90272</v>
      </c>
      <c r="E11" s="24">
        <v>-404136</v>
      </c>
      <c r="F11" s="29">
        <v>90272</v>
      </c>
      <c r="G11" s="30">
        <v>90272</v>
      </c>
      <c r="H11" s="31">
        <v>90272</v>
      </c>
      <c r="I11" s="26">
        <v>2217251</v>
      </c>
      <c r="J11" s="32">
        <v>90272</v>
      </c>
      <c r="K11" s="30">
        <v>90272</v>
      </c>
      <c r="L11" s="31">
        <v>90272</v>
      </c>
    </row>
    <row r="12" spans="1:12" x14ac:dyDescent="0.25">
      <c r="A12" s="28" t="s">
        <v>28</v>
      </c>
      <c r="B12" s="22" t="s">
        <v>19</v>
      </c>
      <c r="C12" s="23">
        <v>-832138</v>
      </c>
      <c r="D12" s="23">
        <v>-1264688</v>
      </c>
      <c r="E12" s="24">
        <v>-1264688</v>
      </c>
      <c r="F12" s="25">
        <v>190886810</v>
      </c>
      <c r="G12" s="23">
        <v>190886810</v>
      </c>
      <c r="H12" s="24">
        <v>190886810</v>
      </c>
      <c r="I12" s="26">
        <v>-1264688</v>
      </c>
      <c r="J12" s="27">
        <v>40886810</v>
      </c>
      <c r="K12" s="23">
        <v>40886810</v>
      </c>
      <c r="L12" s="24">
        <v>40886810</v>
      </c>
    </row>
    <row r="13" spans="1:12" x14ac:dyDescent="0.25">
      <c r="A13" s="33" t="s">
        <v>29</v>
      </c>
      <c r="B13" s="34" t="s">
        <v>19</v>
      </c>
      <c r="C13" s="35">
        <f>SUM(C6:C12)</f>
        <v>205325438</v>
      </c>
      <c r="D13" s="35">
        <f t="shared" ref="D13:L13" si="0">SUM(D6:D12)</f>
        <v>209830480</v>
      </c>
      <c r="E13" s="36">
        <f t="shared" si="0"/>
        <v>222311841</v>
      </c>
      <c r="F13" s="37">
        <f t="shared" si="0"/>
        <v>541699619</v>
      </c>
      <c r="G13" s="35">
        <f t="shared" si="0"/>
        <v>521651715</v>
      </c>
      <c r="H13" s="36">
        <f t="shared" si="0"/>
        <v>521651715</v>
      </c>
      <c r="I13" s="38">
        <f t="shared" si="0"/>
        <v>300203699</v>
      </c>
      <c r="J13" s="39">
        <f t="shared" si="0"/>
        <v>271121155</v>
      </c>
      <c r="K13" s="35">
        <f t="shared" si="0"/>
        <v>268566982</v>
      </c>
      <c r="L13" s="36">
        <f t="shared" si="0"/>
        <v>273372437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36671618</v>
      </c>
      <c r="D17" s="23">
        <v>36834911</v>
      </c>
      <c r="E17" s="24">
        <v>32504901</v>
      </c>
      <c r="F17" s="29">
        <v>61097144</v>
      </c>
      <c r="G17" s="30">
        <v>65472144</v>
      </c>
      <c r="H17" s="31">
        <v>65472144</v>
      </c>
      <c r="I17" s="26">
        <v>64150516</v>
      </c>
      <c r="J17" s="32">
        <v>98193000</v>
      </c>
      <c r="K17" s="30">
        <v>141002204</v>
      </c>
      <c r="L17" s="31">
        <v>191844976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36671618</v>
      </c>
      <c r="D25" s="41">
        <f t="shared" ref="D25:L25" si="1">SUM(D15:D24)</f>
        <v>36834911</v>
      </c>
      <c r="E25" s="42">
        <f t="shared" si="1"/>
        <v>32504901</v>
      </c>
      <c r="F25" s="43">
        <f t="shared" si="1"/>
        <v>61097144</v>
      </c>
      <c r="G25" s="41">
        <f t="shared" si="1"/>
        <v>65472144</v>
      </c>
      <c r="H25" s="42">
        <f t="shared" si="1"/>
        <v>65472144</v>
      </c>
      <c r="I25" s="44">
        <f t="shared" si="1"/>
        <v>64150516</v>
      </c>
      <c r="J25" s="45">
        <f t="shared" si="1"/>
        <v>98193000</v>
      </c>
      <c r="K25" s="41">
        <f t="shared" si="1"/>
        <v>141002204</v>
      </c>
      <c r="L25" s="42">
        <f t="shared" si="1"/>
        <v>191844976</v>
      </c>
    </row>
    <row r="26" spans="1:12" x14ac:dyDescent="0.25">
      <c r="A26" s="33" t="s">
        <v>42</v>
      </c>
      <c r="B26" s="34" t="s">
        <v>19</v>
      </c>
      <c r="C26" s="35">
        <f>+C13+C25</f>
        <v>241997056</v>
      </c>
      <c r="D26" s="35">
        <f t="shared" ref="D26:L26" si="2">+D13+D25</f>
        <v>246665391</v>
      </c>
      <c r="E26" s="36">
        <f t="shared" si="2"/>
        <v>254816742</v>
      </c>
      <c r="F26" s="37">
        <f t="shared" si="2"/>
        <v>602796763</v>
      </c>
      <c r="G26" s="35">
        <f t="shared" si="2"/>
        <v>587123859</v>
      </c>
      <c r="H26" s="36">
        <f t="shared" si="2"/>
        <v>587123859</v>
      </c>
      <c r="I26" s="38">
        <f t="shared" si="2"/>
        <v>364354215</v>
      </c>
      <c r="J26" s="39">
        <f t="shared" si="2"/>
        <v>369314155</v>
      </c>
      <c r="K26" s="35">
        <f t="shared" si="2"/>
        <v>409569186</v>
      </c>
      <c r="L26" s="36">
        <f t="shared" si="2"/>
        <v>465217413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-218450</v>
      </c>
      <c r="D31" s="23">
        <v>-324504</v>
      </c>
      <c r="E31" s="24">
        <v>-394761</v>
      </c>
      <c r="F31" s="25">
        <v>-324502</v>
      </c>
      <c r="G31" s="23">
        <v>-324502</v>
      </c>
      <c r="H31" s="24">
        <v>-324502</v>
      </c>
      <c r="I31" s="26">
        <v>-464715</v>
      </c>
      <c r="J31" s="27">
        <v>-324502</v>
      </c>
      <c r="K31" s="23">
        <v>-324502</v>
      </c>
      <c r="L31" s="24">
        <v>-324502</v>
      </c>
    </row>
    <row r="32" spans="1:12" x14ac:dyDescent="0.25">
      <c r="A32" s="28" t="s">
        <v>48</v>
      </c>
      <c r="B32" s="22" t="s">
        <v>49</v>
      </c>
      <c r="C32" s="23">
        <v>-83075312</v>
      </c>
      <c r="D32" s="23">
        <v>-68144595</v>
      </c>
      <c r="E32" s="24">
        <v>-53688019</v>
      </c>
      <c r="F32" s="25">
        <v>-345730089</v>
      </c>
      <c r="G32" s="23">
        <v>-336277545</v>
      </c>
      <c r="H32" s="24">
        <v>-336277545</v>
      </c>
      <c r="I32" s="26">
        <v>-41012758</v>
      </c>
      <c r="J32" s="27">
        <v>-573388865</v>
      </c>
      <c r="K32" s="23">
        <v>-705132011</v>
      </c>
      <c r="L32" s="24">
        <v>-739844115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1278118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2327459</v>
      </c>
      <c r="D34" s="23">
        <v>0</v>
      </c>
      <c r="E34" s="24">
        <v>3656736</v>
      </c>
      <c r="F34" s="25">
        <v>142501</v>
      </c>
      <c r="G34" s="23">
        <v>142501</v>
      </c>
      <c r="H34" s="24">
        <v>142501</v>
      </c>
      <c r="I34" s="26">
        <v>0</v>
      </c>
      <c r="J34" s="27">
        <v>270752</v>
      </c>
      <c r="K34" s="23">
        <v>406057</v>
      </c>
      <c r="L34" s="24">
        <v>548939</v>
      </c>
    </row>
    <row r="35" spans="1:12" x14ac:dyDescent="0.25">
      <c r="A35" s="28" t="s">
        <v>27</v>
      </c>
      <c r="B35" s="22" t="s">
        <v>19</v>
      </c>
      <c r="C35" s="23">
        <v>10845030</v>
      </c>
      <c r="D35" s="23">
        <v>15569943</v>
      </c>
      <c r="E35" s="24">
        <v>18989073</v>
      </c>
      <c r="F35" s="25">
        <v>38096402</v>
      </c>
      <c r="G35" s="23">
        <v>38096402</v>
      </c>
      <c r="H35" s="24">
        <v>38096402</v>
      </c>
      <c r="I35" s="26">
        <v>19816874</v>
      </c>
      <c r="J35" s="27">
        <v>62764190</v>
      </c>
      <c r="K35" s="23">
        <v>88936718</v>
      </c>
      <c r="L35" s="24">
        <v>116771200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-70121273</v>
      </c>
      <c r="D37" s="35">
        <f t="shared" ref="D37:L37" si="3">SUM(D29:D36)</f>
        <v>-52899156</v>
      </c>
      <c r="E37" s="36">
        <f t="shared" si="3"/>
        <v>-31436971</v>
      </c>
      <c r="F37" s="37">
        <f t="shared" si="3"/>
        <v>-307815688</v>
      </c>
      <c r="G37" s="35">
        <f t="shared" si="3"/>
        <v>-298363144</v>
      </c>
      <c r="H37" s="36">
        <f t="shared" si="3"/>
        <v>-298363144</v>
      </c>
      <c r="I37" s="38">
        <f t="shared" si="3"/>
        <v>-20382481</v>
      </c>
      <c r="J37" s="39">
        <f t="shared" si="3"/>
        <v>-510678425</v>
      </c>
      <c r="K37" s="35">
        <f t="shared" si="3"/>
        <v>-616113738</v>
      </c>
      <c r="L37" s="36">
        <f t="shared" si="3"/>
        <v>-622848478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15912442</v>
      </c>
      <c r="D40" s="23">
        <v>117269606</v>
      </c>
      <c r="E40" s="24">
        <v>125695555</v>
      </c>
      <c r="F40" s="25">
        <v>10052733</v>
      </c>
      <c r="G40" s="23">
        <v>10052733</v>
      </c>
      <c r="H40" s="24">
        <v>10052733</v>
      </c>
      <c r="I40" s="26">
        <v>139607168</v>
      </c>
      <c r="J40" s="27">
        <v>10052733</v>
      </c>
      <c r="K40" s="23">
        <v>10052733</v>
      </c>
      <c r="L40" s="24">
        <v>10052733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15912442</v>
      </c>
      <c r="D43" s="41">
        <f t="shared" ref="D43:L43" si="4">SUM(D39:D42)</f>
        <v>117269606</v>
      </c>
      <c r="E43" s="42">
        <f t="shared" si="4"/>
        <v>125695555</v>
      </c>
      <c r="F43" s="43">
        <f t="shared" si="4"/>
        <v>10052733</v>
      </c>
      <c r="G43" s="41">
        <f t="shared" si="4"/>
        <v>10052733</v>
      </c>
      <c r="H43" s="42">
        <f t="shared" si="4"/>
        <v>10052733</v>
      </c>
      <c r="I43" s="43">
        <f t="shared" si="4"/>
        <v>139607168</v>
      </c>
      <c r="J43" s="45">
        <f t="shared" si="4"/>
        <v>10052733</v>
      </c>
      <c r="K43" s="41">
        <f t="shared" si="4"/>
        <v>10052733</v>
      </c>
      <c r="L43" s="42">
        <f t="shared" si="4"/>
        <v>10052733</v>
      </c>
    </row>
    <row r="44" spans="1:12" x14ac:dyDescent="0.25">
      <c r="A44" s="33" t="s">
        <v>61</v>
      </c>
      <c r="B44" s="34" t="s">
        <v>19</v>
      </c>
      <c r="C44" s="35">
        <f>+C37+C43</f>
        <v>-54208831</v>
      </c>
      <c r="D44" s="35">
        <f t="shared" ref="D44:L44" si="5">+D37+D43</f>
        <v>64370450</v>
      </c>
      <c r="E44" s="36">
        <f t="shared" si="5"/>
        <v>94258584</v>
      </c>
      <c r="F44" s="37">
        <f t="shared" si="5"/>
        <v>-297762955</v>
      </c>
      <c r="G44" s="35">
        <f t="shared" si="5"/>
        <v>-288310411</v>
      </c>
      <c r="H44" s="36">
        <f t="shared" si="5"/>
        <v>-288310411</v>
      </c>
      <c r="I44" s="38">
        <f t="shared" si="5"/>
        <v>119224687</v>
      </c>
      <c r="J44" s="39">
        <f t="shared" si="5"/>
        <v>-500625692</v>
      </c>
      <c r="K44" s="35">
        <f t="shared" si="5"/>
        <v>-606061005</v>
      </c>
      <c r="L44" s="36">
        <f t="shared" si="5"/>
        <v>-612795745</v>
      </c>
    </row>
    <row r="45" spans="1:12" x14ac:dyDescent="0.25">
      <c r="A45" s="47" t="s">
        <v>62</v>
      </c>
      <c r="B45" s="48" t="s">
        <v>63</v>
      </c>
      <c r="C45" s="49">
        <f>+C26-C44</f>
        <v>296205887</v>
      </c>
      <c r="D45" s="49">
        <f t="shared" ref="D45:L45" si="6">+D26-D44</f>
        <v>182294941</v>
      </c>
      <c r="E45" s="50">
        <f t="shared" si="6"/>
        <v>160558158</v>
      </c>
      <c r="F45" s="51">
        <f t="shared" si="6"/>
        <v>900559718</v>
      </c>
      <c r="G45" s="49">
        <f t="shared" si="6"/>
        <v>875434270</v>
      </c>
      <c r="H45" s="50">
        <f t="shared" si="6"/>
        <v>875434270</v>
      </c>
      <c r="I45" s="52">
        <f t="shared" si="6"/>
        <v>245129528</v>
      </c>
      <c r="J45" s="53">
        <f t="shared" si="6"/>
        <v>869939847</v>
      </c>
      <c r="K45" s="49">
        <f t="shared" si="6"/>
        <v>1015630191</v>
      </c>
      <c r="L45" s="50">
        <f t="shared" si="6"/>
        <v>1078013158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11973759</v>
      </c>
      <c r="E47" s="24">
        <v>-24977501</v>
      </c>
      <c r="F47" s="25">
        <v>2202033</v>
      </c>
      <c r="G47" s="23">
        <v>-22923415</v>
      </c>
      <c r="H47" s="24">
        <v>-22923415</v>
      </c>
      <c r="I47" s="26">
        <v>5430698</v>
      </c>
      <c r="J47" s="27">
        <v>-329574134</v>
      </c>
      <c r="K47" s="23">
        <v>-786664143</v>
      </c>
      <c r="L47" s="24">
        <v>-1416539685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11973759</v>
      </c>
      <c r="E50" s="57">
        <f t="shared" si="7"/>
        <v>-24977501</v>
      </c>
      <c r="F50" s="58">
        <f t="shared" si="7"/>
        <v>2202033</v>
      </c>
      <c r="G50" s="56">
        <f t="shared" si="7"/>
        <v>-22923415</v>
      </c>
      <c r="H50" s="57">
        <f t="shared" si="7"/>
        <v>-22923415</v>
      </c>
      <c r="I50" s="59">
        <f t="shared" si="7"/>
        <v>5430698</v>
      </c>
      <c r="J50" s="60">
        <f t="shared" si="7"/>
        <v>-329574134</v>
      </c>
      <c r="K50" s="56">
        <f t="shared" si="7"/>
        <v>-786664143</v>
      </c>
      <c r="L50" s="57">
        <f t="shared" si="7"/>
        <v>-1416539685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3065757</v>
      </c>
      <c r="D7" s="23">
        <v>2509465</v>
      </c>
      <c r="E7" s="24">
        <v>2164610</v>
      </c>
      <c r="F7" s="25">
        <v>11862484</v>
      </c>
      <c r="G7" s="23">
        <v>11862484</v>
      </c>
      <c r="H7" s="24">
        <v>11862484</v>
      </c>
      <c r="I7" s="26">
        <v>2582438</v>
      </c>
      <c r="J7" s="27">
        <v>12701580</v>
      </c>
      <c r="K7" s="23">
        <v>12399854</v>
      </c>
      <c r="L7" s="24">
        <v>12961568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3065757</v>
      </c>
      <c r="D13" s="35">
        <f t="shared" ref="D13:L13" si="0">SUM(D6:D12)</f>
        <v>2509465</v>
      </c>
      <c r="E13" s="36">
        <f t="shared" si="0"/>
        <v>2164610</v>
      </c>
      <c r="F13" s="37">
        <f t="shared" si="0"/>
        <v>11862484</v>
      </c>
      <c r="G13" s="35">
        <f t="shared" si="0"/>
        <v>11862484</v>
      </c>
      <c r="H13" s="36">
        <f t="shared" si="0"/>
        <v>11862484</v>
      </c>
      <c r="I13" s="38">
        <f t="shared" si="0"/>
        <v>2582438</v>
      </c>
      <c r="J13" s="39">
        <f t="shared" si="0"/>
        <v>12701580</v>
      </c>
      <c r="K13" s="35">
        <f t="shared" si="0"/>
        <v>12399854</v>
      </c>
      <c r="L13" s="36">
        <f t="shared" si="0"/>
        <v>12961568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-544</v>
      </c>
      <c r="D17" s="23">
        <v>0</v>
      </c>
      <c r="E17" s="24">
        <v>-567335</v>
      </c>
      <c r="F17" s="29">
        <v>24500000</v>
      </c>
      <c r="G17" s="30">
        <v>21500000</v>
      </c>
      <c r="H17" s="31">
        <v>21500000</v>
      </c>
      <c r="I17" s="26">
        <v>-1169468</v>
      </c>
      <c r="J17" s="32">
        <v>21430595</v>
      </c>
      <c r="K17" s="30">
        <v>15657819</v>
      </c>
      <c r="L17" s="31">
        <v>22500000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-544</v>
      </c>
      <c r="D25" s="41">
        <f t="shared" ref="D25:L25" si="1">SUM(D15:D24)</f>
        <v>0</v>
      </c>
      <c r="E25" s="42">
        <f t="shared" si="1"/>
        <v>-567335</v>
      </c>
      <c r="F25" s="43">
        <f t="shared" si="1"/>
        <v>24500000</v>
      </c>
      <c r="G25" s="41">
        <f t="shared" si="1"/>
        <v>21500000</v>
      </c>
      <c r="H25" s="42">
        <f t="shared" si="1"/>
        <v>21500000</v>
      </c>
      <c r="I25" s="44">
        <f t="shared" si="1"/>
        <v>-1169468</v>
      </c>
      <c r="J25" s="45">
        <f t="shared" si="1"/>
        <v>21430595</v>
      </c>
      <c r="K25" s="41">
        <f t="shared" si="1"/>
        <v>15657819</v>
      </c>
      <c r="L25" s="42">
        <f t="shared" si="1"/>
        <v>22500000</v>
      </c>
    </row>
    <row r="26" spans="1:12" x14ac:dyDescent="0.25">
      <c r="A26" s="33" t="s">
        <v>42</v>
      </c>
      <c r="B26" s="34" t="s">
        <v>19</v>
      </c>
      <c r="C26" s="35">
        <f>+C13+C25</f>
        <v>3065213</v>
      </c>
      <c r="D26" s="35">
        <f t="shared" ref="D26:L26" si="2">+D13+D25</f>
        <v>2509465</v>
      </c>
      <c r="E26" s="36">
        <f t="shared" si="2"/>
        <v>1597275</v>
      </c>
      <c r="F26" s="37">
        <f t="shared" si="2"/>
        <v>36362484</v>
      </c>
      <c r="G26" s="35">
        <f t="shared" si="2"/>
        <v>33362484</v>
      </c>
      <c r="H26" s="36">
        <f t="shared" si="2"/>
        <v>33362484</v>
      </c>
      <c r="I26" s="38">
        <f t="shared" si="2"/>
        <v>1412970</v>
      </c>
      <c r="J26" s="39">
        <f t="shared" si="2"/>
        <v>34132175</v>
      </c>
      <c r="K26" s="35">
        <f t="shared" si="2"/>
        <v>28057673</v>
      </c>
      <c r="L26" s="36">
        <f t="shared" si="2"/>
        <v>35461568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1961236</v>
      </c>
      <c r="D31" s="23">
        <v>1961236</v>
      </c>
      <c r="E31" s="24">
        <v>1961236</v>
      </c>
      <c r="F31" s="25">
        <v>2057337</v>
      </c>
      <c r="G31" s="23">
        <v>2057337</v>
      </c>
      <c r="H31" s="24">
        <v>2057337</v>
      </c>
      <c r="I31" s="26">
        <v>1961236</v>
      </c>
      <c r="J31" s="27">
        <v>2057337</v>
      </c>
      <c r="K31" s="23">
        <v>2150534</v>
      </c>
      <c r="L31" s="24">
        <v>2247954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-40000</v>
      </c>
      <c r="D33" s="23">
        <v>-30864</v>
      </c>
      <c r="E33" s="24">
        <v>-30864</v>
      </c>
      <c r="F33" s="25">
        <v>-30416</v>
      </c>
      <c r="G33" s="23">
        <v>-30416</v>
      </c>
      <c r="H33" s="24">
        <v>-30416</v>
      </c>
      <c r="I33" s="26">
        <v>-40000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2066478</v>
      </c>
      <c r="D34" s="23">
        <v>1280502</v>
      </c>
      <c r="E34" s="24">
        <v>3012267</v>
      </c>
      <c r="F34" s="25">
        <v>1710397</v>
      </c>
      <c r="G34" s="23">
        <v>1710397</v>
      </c>
      <c r="H34" s="24">
        <v>1710397</v>
      </c>
      <c r="I34" s="26">
        <v>1393452</v>
      </c>
      <c r="J34" s="27">
        <v>1743774</v>
      </c>
      <c r="K34" s="23">
        <v>1787878</v>
      </c>
      <c r="L34" s="24">
        <v>1868869</v>
      </c>
    </row>
    <row r="35" spans="1:12" x14ac:dyDescent="0.25">
      <c r="A35" s="28" t="s">
        <v>27</v>
      </c>
      <c r="B35" s="22" t="s">
        <v>19</v>
      </c>
      <c r="C35" s="23">
        <v>21099923</v>
      </c>
      <c r="D35" s="23">
        <v>22481977</v>
      </c>
      <c r="E35" s="24">
        <v>24330810</v>
      </c>
      <c r="F35" s="25">
        <v>26629425</v>
      </c>
      <c r="G35" s="23">
        <v>26629425</v>
      </c>
      <c r="H35" s="24">
        <v>26629425</v>
      </c>
      <c r="I35" s="26">
        <v>27738819</v>
      </c>
      <c r="J35" s="27">
        <v>26906319</v>
      </c>
      <c r="K35" s="23">
        <v>27835738</v>
      </c>
      <c r="L35" s="24">
        <v>29096696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25087637</v>
      </c>
      <c r="D37" s="35">
        <f t="shared" ref="D37:L37" si="3">SUM(D29:D36)</f>
        <v>25692851</v>
      </c>
      <c r="E37" s="36">
        <f t="shared" si="3"/>
        <v>29273449</v>
      </c>
      <c r="F37" s="37">
        <f t="shared" si="3"/>
        <v>30366743</v>
      </c>
      <c r="G37" s="35">
        <f t="shared" si="3"/>
        <v>30366743</v>
      </c>
      <c r="H37" s="36">
        <f t="shared" si="3"/>
        <v>30366743</v>
      </c>
      <c r="I37" s="38">
        <f t="shared" si="3"/>
        <v>31053507</v>
      </c>
      <c r="J37" s="39">
        <f t="shared" si="3"/>
        <v>30707430</v>
      </c>
      <c r="K37" s="35">
        <f t="shared" si="3"/>
        <v>31774150</v>
      </c>
      <c r="L37" s="36">
        <f t="shared" si="3"/>
        <v>33213519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25087637</v>
      </c>
      <c r="D44" s="35">
        <f t="shared" ref="D44:L44" si="5">+D37+D43</f>
        <v>25692851</v>
      </c>
      <c r="E44" s="36">
        <f t="shared" si="5"/>
        <v>29273449</v>
      </c>
      <c r="F44" s="37">
        <f t="shared" si="5"/>
        <v>30366743</v>
      </c>
      <c r="G44" s="35">
        <f t="shared" si="5"/>
        <v>30366743</v>
      </c>
      <c r="H44" s="36">
        <f t="shared" si="5"/>
        <v>30366743</v>
      </c>
      <c r="I44" s="38">
        <f t="shared" si="5"/>
        <v>31053507</v>
      </c>
      <c r="J44" s="39">
        <f t="shared" si="5"/>
        <v>30707430</v>
      </c>
      <c r="K44" s="35">
        <f t="shared" si="5"/>
        <v>31774150</v>
      </c>
      <c r="L44" s="36">
        <f t="shared" si="5"/>
        <v>33213519</v>
      </c>
    </row>
    <row r="45" spans="1:12" x14ac:dyDescent="0.25">
      <c r="A45" s="47" t="s">
        <v>62</v>
      </c>
      <c r="B45" s="48" t="s">
        <v>63</v>
      </c>
      <c r="C45" s="49">
        <f>+C26-C44</f>
        <v>-22022424</v>
      </c>
      <c r="D45" s="49">
        <f t="shared" ref="D45:L45" si="6">+D26-D44</f>
        <v>-23183386</v>
      </c>
      <c r="E45" s="50">
        <f t="shared" si="6"/>
        <v>-27676174</v>
      </c>
      <c r="F45" s="51">
        <f t="shared" si="6"/>
        <v>5995741</v>
      </c>
      <c r="G45" s="49">
        <f t="shared" si="6"/>
        <v>2995741</v>
      </c>
      <c r="H45" s="50">
        <f t="shared" si="6"/>
        <v>2995741</v>
      </c>
      <c r="I45" s="52">
        <f t="shared" si="6"/>
        <v>-29640537</v>
      </c>
      <c r="J45" s="53">
        <f t="shared" si="6"/>
        <v>3424745</v>
      </c>
      <c r="K45" s="49">
        <f t="shared" si="6"/>
        <v>-3716477</v>
      </c>
      <c r="L45" s="50">
        <f t="shared" si="6"/>
        <v>2248049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-23466448</v>
      </c>
      <c r="D47" s="23">
        <v>-37398358</v>
      </c>
      <c r="E47" s="24">
        <v>-45040159</v>
      </c>
      <c r="F47" s="25">
        <v>-37398358</v>
      </c>
      <c r="G47" s="23">
        <v>-37398358</v>
      </c>
      <c r="H47" s="24">
        <v>-37398358</v>
      </c>
      <c r="I47" s="26">
        <v>-52877405</v>
      </c>
      <c r="J47" s="27">
        <v>-37398358</v>
      </c>
      <c r="K47" s="23">
        <v>-39092504</v>
      </c>
      <c r="L47" s="24">
        <v>-40863394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-23466448</v>
      </c>
      <c r="D50" s="56">
        <f t="shared" ref="D50:L50" si="7">SUM(D47:D49)</f>
        <v>-37398358</v>
      </c>
      <c r="E50" s="57">
        <f t="shared" si="7"/>
        <v>-45040159</v>
      </c>
      <c r="F50" s="58">
        <f t="shared" si="7"/>
        <v>-37398358</v>
      </c>
      <c r="G50" s="56">
        <f t="shared" si="7"/>
        <v>-37398358</v>
      </c>
      <c r="H50" s="57">
        <f t="shared" si="7"/>
        <v>-37398358</v>
      </c>
      <c r="I50" s="59">
        <f t="shared" si="7"/>
        <v>-52877405</v>
      </c>
      <c r="J50" s="60">
        <f t="shared" si="7"/>
        <v>-37398358</v>
      </c>
      <c r="K50" s="56">
        <f t="shared" si="7"/>
        <v>-39092504</v>
      </c>
      <c r="L50" s="57">
        <f t="shared" si="7"/>
        <v>-40863394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37485085</v>
      </c>
      <c r="D6" s="23">
        <v>46262641</v>
      </c>
      <c r="E6" s="24">
        <v>53528373</v>
      </c>
      <c r="F6" s="25">
        <v>5039811</v>
      </c>
      <c r="G6" s="23">
        <v>189509278</v>
      </c>
      <c r="H6" s="24">
        <v>189509278</v>
      </c>
      <c r="I6" s="26">
        <v>63147463</v>
      </c>
      <c r="J6" s="27">
        <v>202954198</v>
      </c>
      <c r="K6" s="23">
        <v>209331547</v>
      </c>
      <c r="L6" s="24">
        <v>217274395</v>
      </c>
    </row>
    <row r="7" spans="1:12" x14ac:dyDescent="0.25">
      <c r="A7" s="28" t="s">
        <v>22</v>
      </c>
      <c r="B7" s="22" t="s">
        <v>9</v>
      </c>
      <c r="C7" s="23">
        <v>-17155254</v>
      </c>
      <c r="D7" s="23">
        <v>-18153420</v>
      </c>
      <c r="E7" s="24">
        <v>-28425345</v>
      </c>
      <c r="F7" s="25">
        <v>59083206</v>
      </c>
      <c r="G7" s="23">
        <v>59083206</v>
      </c>
      <c r="H7" s="24">
        <v>59083206</v>
      </c>
      <c r="I7" s="26">
        <v>11467746</v>
      </c>
      <c r="J7" s="27">
        <v>60679538</v>
      </c>
      <c r="K7" s="23">
        <v>63000786</v>
      </c>
      <c r="L7" s="24">
        <v>65318834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-300000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33365</v>
      </c>
      <c r="D11" s="23">
        <v>33365</v>
      </c>
      <c r="E11" s="24">
        <v>63586</v>
      </c>
      <c r="F11" s="29">
        <v>0</v>
      </c>
      <c r="G11" s="30">
        <v>0</v>
      </c>
      <c r="H11" s="31">
        <v>0</v>
      </c>
      <c r="I11" s="26">
        <v>70318</v>
      </c>
      <c r="J11" s="32">
        <v>-2096437</v>
      </c>
      <c r="K11" s="30">
        <v>-2190777</v>
      </c>
      <c r="L11" s="31">
        <v>-2245546</v>
      </c>
    </row>
    <row r="12" spans="1:12" x14ac:dyDescent="0.25">
      <c r="A12" s="28" t="s">
        <v>28</v>
      </c>
      <c r="B12" s="22" t="s">
        <v>19</v>
      </c>
      <c r="C12" s="23">
        <v>-18744</v>
      </c>
      <c r="D12" s="23">
        <v>-29986</v>
      </c>
      <c r="E12" s="24">
        <v>-29986</v>
      </c>
      <c r="F12" s="25">
        <v>0</v>
      </c>
      <c r="G12" s="23">
        <v>0</v>
      </c>
      <c r="H12" s="24">
        <v>0</v>
      </c>
      <c r="I12" s="26">
        <v>-29986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20344452</v>
      </c>
      <c r="D13" s="35">
        <f t="shared" ref="D13:L13" si="0">SUM(D6:D12)</f>
        <v>28112600</v>
      </c>
      <c r="E13" s="36">
        <f t="shared" si="0"/>
        <v>25136628</v>
      </c>
      <c r="F13" s="37">
        <f t="shared" si="0"/>
        <v>64123017</v>
      </c>
      <c r="G13" s="35">
        <f t="shared" si="0"/>
        <v>248592484</v>
      </c>
      <c r="H13" s="36">
        <f t="shared" si="0"/>
        <v>248592484</v>
      </c>
      <c r="I13" s="38">
        <f t="shared" si="0"/>
        <v>74655541</v>
      </c>
      <c r="J13" s="39">
        <f t="shared" si="0"/>
        <v>261237299</v>
      </c>
      <c r="K13" s="35">
        <f t="shared" si="0"/>
        <v>270141556</v>
      </c>
      <c r="L13" s="36">
        <f t="shared" si="0"/>
        <v>280347683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-39488</v>
      </c>
      <c r="D17" s="23">
        <v>-59232</v>
      </c>
      <c r="E17" s="24">
        <v>-86264</v>
      </c>
      <c r="F17" s="29">
        <v>-79212</v>
      </c>
      <c r="G17" s="30">
        <v>-79212</v>
      </c>
      <c r="H17" s="31">
        <v>-79212</v>
      </c>
      <c r="I17" s="26">
        <v>-89091</v>
      </c>
      <c r="J17" s="32">
        <v>46920788</v>
      </c>
      <c r="K17" s="30">
        <v>-161989</v>
      </c>
      <c r="L17" s="31">
        <v>-246834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-39488</v>
      </c>
      <c r="D25" s="41">
        <f t="shared" ref="D25:L25" si="1">SUM(D15:D24)</f>
        <v>-59232</v>
      </c>
      <c r="E25" s="42">
        <f t="shared" si="1"/>
        <v>-86264</v>
      </c>
      <c r="F25" s="43">
        <f t="shared" si="1"/>
        <v>-79212</v>
      </c>
      <c r="G25" s="41">
        <f t="shared" si="1"/>
        <v>-79212</v>
      </c>
      <c r="H25" s="42">
        <f t="shared" si="1"/>
        <v>-79212</v>
      </c>
      <c r="I25" s="44">
        <f t="shared" si="1"/>
        <v>-89091</v>
      </c>
      <c r="J25" s="45">
        <f t="shared" si="1"/>
        <v>46920788</v>
      </c>
      <c r="K25" s="41">
        <f t="shared" si="1"/>
        <v>-161989</v>
      </c>
      <c r="L25" s="42">
        <f t="shared" si="1"/>
        <v>-246834</v>
      </c>
    </row>
    <row r="26" spans="1:12" x14ac:dyDescent="0.25">
      <c r="A26" s="33" t="s">
        <v>42</v>
      </c>
      <c r="B26" s="34" t="s">
        <v>19</v>
      </c>
      <c r="C26" s="35">
        <f>+C13+C25</f>
        <v>20304964</v>
      </c>
      <c r="D26" s="35">
        <f t="shared" ref="D26:L26" si="2">+D13+D25</f>
        <v>28053368</v>
      </c>
      <c r="E26" s="36">
        <f t="shared" si="2"/>
        <v>25050364</v>
      </c>
      <c r="F26" s="37">
        <f t="shared" si="2"/>
        <v>64043805</v>
      </c>
      <c r="G26" s="35">
        <f t="shared" si="2"/>
        <v>248513272</v>
      </c>
      <c r="H26" s="36">
        <f t="shared" si="2"/>
        <v>248513272</v>
      </c>
      <c r="I26" s="38">
        <f t="shared" si="2"/>
        <v>74566450</v>
      </c>
      <c r="J26" s="39">
        <f t="shared" si="2"/>
        <v>308158087</v>
      </c>
      <c r="K26" s="35">
        <f t="shared" si="2"/>
        <v>269979567</v>
      </c>
      <c r="L26" s="36">
        <f t="shared" si="2"/>
        <v>280100849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-100269</v>
      </c>
      <c r="D31" s="23">
        <v>-111108</v>
      </c>
      <c r="E31" s="24">
        <v>-116981</v>
      </c>
      <c r="F31" s="25">
        <v>4795679</v>
      </c>
      <c r="G31" s="23">
        <v>4795679</v>
      </c>
      <c r="H31" s="24">
        <v>4795679</v>
      </c>
      <c r="I31" s="26">
        <v>-124137</v>
      </c>
      <c r="J31" s="27">
        <v>4795679</v>
      </c>
      <c r="K31" s="23">
        <v>4795679</v>
      </c>
      <c r="L31" s="24">
        <v>4795679</v>
      </c>
    </row>
    <row r="32" spans="1:12" x14ac:dyDescent="0.25">
      <c r="A32" s="28" t="s">
        <v>48</v>
      </c>
      <c r="B32" s="22" t="s">
        <v>49</v>
      </c>
      <c r="C32" s="23">
        <v>-385064</v>
      </c>
      <c r="D32" s="23">
        <v>9484642</v>
      </c>
      <c r="E32" s="24">
        <v>8875279</v>
      </c>
      <c r="F32" s="25">
        <v>289803112</v>
      </c>
      <c r="G32" s="23">
        <v>749808047</v>
      </c>
      <c r="H32" s="24">
        <v>749808047</v>
      </c>
      <c r="I32" s="26">
        <v>12148606</v>
      </c>
      <c r="J32" s="27">
        <v>786417154</v>
      </c>
      <c r="K32" s="23">
        <v>786208154</v>
      </c>
      <c r="L32" s="24">
        <v>785993929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8198583</v>
      </c>
      <c r="D34" s="23">
        <v>8198583</v>
      </c>
      <c r="E34" s="24">
        <v>8198583</v>
      </c>
      <c r="F34" s="25">
        <v>0</v>
      </c>
      <c r="G34" s="23">
        <v>0</v>
      </c>
      <c r="H34" s="24">
        <v>0</v>
      </c>
      <c r="I34" s="26">
        <v>8198583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7656977</v>
      </c>
      <c r="D35" s="23">
        <v>10014931</v>
      </c>
      <c r="E35" s="24">
        <v>12874617</v>
      </c>
      <c r="F35" s="25">
        <v>0</v>
      </c>
      <c r="G35" s="23">
        <v>0</v>
      </c>
      <c r="H35" s="24">
        <v>0</v>
      </c>
      <c r="I35" s="26">
        <v>15877707</v>
      </c>
      <c r="J35" s="27">
        <v>1021481</v>
      </c>
      <c r="K35" s="23">
        <v>1067447</v>
      </c>
      <c r="L35" s="24">
        <v>1094133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15370227</v>
      </c>
      <c r="D37" s="35">
        <f t="shared" ref="D37:L37" si="3">SUM(D29:D36)</f>
        <v>27587048</v>
      </c>
      <c r="E37" s="36">
        <f t="shared" si="3"/>
        <v>29831498</v>
      </c>
      <c r="F37" s="37">
        <f t="shared" si="3"/>
        <v>294598791</v>
      </c>
      <c r="G37" s="35">
        <f t="shared" si="3"/>
        <v>754603726</v>
      </c>
      <c r="H37" s="36">
        <f t="shared" si="3"/>
        <v>754603726</v>
      </c>
      <c r="I37" s="38">
        <f t="shared" si="3"/>
        <v>36100759</v>
      </c>
      <c r="J37" s="39">
        <f t="shared" si="3"/>
        <v>792234314</v>
      </c>
      <c r="K37" s="35">
        <f t="shared" si="3"/>
        <v>792071280</v>
      </c>
      <c r="L37" s="36">
        <f t="shared" si="3"/>
        <v>791883741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15370227</v>
      </c>
      <c r="D44" s="35">
        <f t="shared" ref="D44:L44" si="5">+D37+D43</f>
        <v>27587048</v>
      </c>
      <c r="E44" s="36">
        <f t="shared" si="5"/>
        <v>29831498</v>
      </c>
      <c r="F44" s="37">
        <f t="shared" si="5"/>
        <v>294598791</v>
      </c>
      <c r="G44" s="35">
        <f t="shared" si="5"/>
        <v>754603726</v>
      </c>
      <c r="H44" s="36">
        <f t="shared" si="5"/>
        <v>754603726</v>
      </c>
      <c r="I44" s="38">
        <f t="shared" si="5"/>
        <v>36100759</v>
      </c>
      <c r="J44" s="39">
        <f t="shared" si="5"/>
        <v>792234314</v>
      </c>
      <c r="K44" s="35">
        <f t="shared" si="5"/>
        <v>792071280</v>
      </c>
      <c r="L44" s="36">
        <f t="shared" si="5"/>
        <v>791883741</v>
      </c>
    </row>
    <row r="45" spans="1:12" x14ac:dyDescent="0.25">
      <c r="A45" s="47" t="s">
        <v>62</v>
      </c>
      <c r="B45" s="48" t="s">
        <v>63</v>
      </c>
      <c r="C45" s="49">
        <f>+C26-C44</f>
        <v>4934737</v>
      </c>
      <c r="D45" s="49">
        <f t="shared" ref="D45:L45" si="6">+D26-D44</f>
        <v>466320</v>
      </c>
      <c r="E45" s="50">
        <f t="shared" si="6"/>
        <v>-4781134</v>
      </c>
      <c r="F45" s="51">
        <f t="shared" si="6"/>
        <v>-230554986</v>
      </c>
      <c r="G45" s="49">
        <f t="shared" si="6"/>
        <v>-506090454</v>
      </c>
      <c r="H45" s="50">
        <f t="shared" si="6"/>
        <v>-506090454</v>
      </c>
      <c r="I45" s="52">
        <f t="shared" si="6"/>
        <v>38465691</v>
      </c>
      <c r="J45" s="53">
        <f t="shared" si="6"/>
        <v>-484076227</v>
      </c>
      <c r="K45" s="49">
        <f t="shared" si="6"/>
        <v>-522091713</v>
      </c>
      <c r="L45" s="50">
        <f t="shared" si="6"/>
        <v>-511782892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263447</v>
      </c>
      <c r="F47" s="25">
        <v>-109157306</v>
      </c>
      <c r="G47" s="23">
        <v>389716581</v>
      </c>
      <c r="H47" s="24">
        <v>389716581</v>
      </c>
      <c r="I47" s="26">
        <v>-15966624</v>
      </c>
      <c r="J47" s="27">
        <v>457765889</v>
      </c>
      <c r="K47" s="23">
        <v>419750403</v>
      </c>
      <c r="L47" s="24">
        <v>430059224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263447</v>
      </c>
      <c r="F50" s="58">
        <f t="shared" si="7"/>
        <v>-109157306</v>
      </c>
      <c r="G50" s="56">
        <f t="shared" si="7"/>
        <v>389716581</v>
      </c>
      <c r="H50" s="57">
        <f t="shared" si="7"/>
        <v>389716581</v>
      </c>
      <c r="I50" s="59">
        <f t="shared" si="7"/>
        <v>-15966624</v>
      </c>
      <c r="J50" s="60">
        <f t="shared" si="7"/>
        <v>457765889</v>
      </c>
      <c r="K50" s="56">
        <f t="shared" si="7"/>
        <v>419750403</v>
      </c>
      <c r="L50" s="57">
        <f t="shared" si="7"/>
        <v>430059224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-19767587</v>
      </c>
      <c r="G6" s="23">
        <v>2219013</v>
      </c>
      <c r="H6" s="24">
        <v>2219013</v>
      </c>
      <c r="I6" s="26">
        <v>393000</v>
      </c>
      <c r="J6" s="27">
        <v>1670917</v>
      </c>
      <c r="K6" s="23">
        <v>4875581</v>
      </c>
      <c r="L6" s="24">
        <v>4170878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-8125341</v>
      </c>
      <c r="F7" s="25">
        <v>0</v>
      </c>
      <c r="G7" s="23">
        <v>0</v>
      </c>
      <c r="H7" s="24">
        <v>0</v>
      </c>
      <c r="I7" s="26">
        <v>-6263818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901271</v>
      </c>
      <c r="H11" s="31">
        <v>901271</v>
      </c>
      <c r="I11" s="26">
        <v>0</v>
      </c>
      <c r="J11" s="32">
        <v>883952</v>
      </c>
      <c r="K11" s="30">
        <v>531495</v>
      </c>
      <c r="L11" s="31">
        <v>542709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-8125341</v>
      </c>
      <c r="F13" s="37">
        <f t="shared" si="0"/>
        <v>-19767587</v>
      </c>
      <c r="G13" s="35">
        <f t="shared" si="0"/>
        <v>3120284</v>
      </c>
      <c r="H13" s="36">
        <f t="shared" si="0"/>
        <v>3120284</v>
      </c>
      <c r="I13" s="38">
        <f t="shared" si="0"/>
        <v>-5870818</v>
      </c>
      <c r="J13" s="39">
        <f t="shared" si="0"/>
        <v>2554869</v>
      </c>
      <c r="K13" s="35">
        <f t="shared" si="0"/>
        <v>5407076</v>
      </c>
      <c r="L13" s="36">
        <f t="shared" si="0"/>
        <v>4713587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6168071</v>
      </c>
      <c r="D17" s="23">
        <v>491000</v>
      </c>
      <c r="E17" s="24">
        <v>30634941</v>
      </c>
      <c r="F17" s="29">
        <v>1500000</v>
      </c>
      <c r="G17" s="30">
        <v>1147882</v>
      </c>
      <c r="H17" s="31">
        <v>1147882</v>
      </c>
      <c r="I17" s="26">
        <v>1500000</v>
      </c>
      <c r="J17" s="32">
        <v>2131685</v>
      </c>
      <c r="K17" s="30">
        <v>-384889</v>
      </c>
      <c r="L17" s="31">
        <v>-384889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6168071</v>
      </c>
      <c r="D25" s="41">
        <f t="shared" ref="D25:L25" si="1">SUM(D15:D24)</f>
        <v>491000</v>
      </c>
      <c r="E25" s="42">
        <f t="shared" si="1"/>
        <v>30634941</v>
      </c>
      <c r="F25" s="43">
        <f t="shared" si="1"/>
        <v>1500000</v>
      </c>
      <c r="G25" s="41">
        <f t="shared" si="1"/>
        <v>1147882</v>
      </c>
      <c r="H25" s="42">
        <f t="shared" si="1"/>
        <v>1147882</v>
      </c>
      <c r="I25" s="44">
        <f t="shared" si="1"/>
        <v>1500000</v>
      </c>
      <c r="J25" s="45">
        <f t="shared" si="1"/>
        <v>2131685</v>
      </c>
      <c r="K25" s="41">
        <f t="shared" si="1"/>
        <v>-384889</v>
      </c>
      <c r="L25" s="42">
        <f t="shared" si="1"/>
        <v>-384889</v>
      </c>
    </row>
    <row r="26" spans="1:12" x14ac:dyDescent="0.25">
      <c r="A26" s="33" t="s">
        <v>42</v>
      </c>
      <c r="B26" s="34" t="s">
        <v>19</v>
      </c>
      <c r="C26" s="35">
        <f>+C13+C25</f>
        <v>6168071</v>
      </c>
      <c r="D26" s="35">
        <f t="shared" ref="D26:L26" si="2">+D13+D25</f>
        <v>491000</v>
      </c>
      <c r="E26" s="36">
        <f t="shared" si="2"/>
        <v>22509600</v>
      </c>
      <c r="F26" s="37">
        <f t="shared" si="2"/>
        <v>-18267587</v>
      </c>
      <c r="G26" s="35">
        <f t="shared" si="2"/>
        <v>4268166</v>
      </c>
      <c r="H26" s="36">
        <f t="shared" si="2"/>
        <v>4268166</v>
      </c>
      <c r="I26" s="38">
        <f t="shared" si="2"/>
        <v>-4370818</v>
      </c>
      <c r="J26" s="39">
        <f t="shared" si="2"/>
        <v>4686554</v>
      </c>
      <c r="K26" s="35">
        <f t="shared" si="2"/>
        <v>5022187</v>
      </c>
      <c r="L26" s="36">
        <f t="shared" si="2"/>
        <v>4328698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605964</v>
      </c>
      <c r="G32" s="23">
        <v>0</v>
      </c>
      <c r="H32" s="24">
        <v>0</v>
      </c>
      <c r="I32" s="26">
        <v>1571290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2997082</v>
      </c>
      <c r="H35" s="24">
        <v>2997082</v>
      </c>
      <c r="I35" s="26">
        <v>0</v>
      </c>
      <c r="J35" s="27">
        <v>3176948</v>
      </c>
      <c r="K35" s="23">
        <v>3323091</v>
      </c>
      <c r="L35" s="24">
        <v>3469447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605964</v>
      </c>
      <c r="G37" s="35">
        <f t="shared" si="3"/>
        <v>2997082</v>
      </c>
      <c r="H37" s="36">
        <f t="shared" si="3"/>
        <v>2997082</v>
      </c>
      <c r="I37" s="38">
        <f t="shared" si="3"/>
        <v>1571290</v>
      </c>
      <c r="J37" s="39">
        <f t="shared" si="3"/>
        <v>3176948</v>
      </c>
      <c r="K37" s="35">
        <f t="shared" si="3"/>
        <v>3323091</v>
      </c>
      <c r="L37" s="36">
        <f t="shared" si="3"/>
        <v>3469447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-1020000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-1020000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-414036</v>
      </c>
      <c r="G44" s="35">
        <f t="shared" si="5"/>
        <v>2997082</v>
      </c>
      <c r="H44" s="36">
        <f t="shared" si="5"/>
        <v>2997082</v>
      </c>
      <c r="I44" s="38">
        <f t="shared" si="5"/>
        <v>1571290</v>
      </c>
      <c r="J44" s="39">
        <f t="shared" si="5"/>
        <v>3176948</v>
      </c>
      <c r="K44" s="35">
        <f t="shared" si="5"/>
        <v>3323091</v>
      </c>
      <c r="L44" s="36">
        <f t="shared" si="5"/>
        <v>3469447</v>
      </c>
    </row>
    <row r="45" spans="1:12" x14ac:dyDescent="0.25">
      <c r="A45" s="47" t="s">
        <v>62</v>
      </c>
      <c r="B45" s="48" t="s">
        <v>63</v>
      </c>
      <c r="C45" s="49">
        <f>+C26-C44</f>
        <v>6168071</v>
      </c>
      <c r="D45" s="49">
        <f t="shared" ref="D45:L45" si="6">+D26-D44</f>
        <v>491000</v>
      </c>
      <c r="E45" s="50">
        <f t="shared" si="6"/>
        <v>22509600</v>
      </c>
      <c r="F45" s="51">
        <f t="shared" si="6"/>
        <v>-17853551</v>
      </c>
      <c r="G45" s="49">
        <f t="shared" si="6"/>
        <v>1271084</v>
      </c>
      <c r="H45" s="50">
        <f t="shared" si="6"/>
        <v>1271084</v>
      </c>
      <c r="I45" s="52">
        <f t="shared" si="6"/>
        <v>-5942108</v>
      </c>
      <c r="J45" s="53">
        <f t="shared" si="6"/>
        <v>1509606</v>
      </c>
      <c r="K45" s="49">
        <f t="shared" si="6"/>
        <v>1699096</v>
      </c>
      <c r="L45" s="50">
        <f t="shared" si="6"/>
        <v>859251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21593236</v>
      </c>
      <c r="D6" s="23">
        <v>25766075</v>
      </c>
      <c r="E6" s="24">
        <v>17935973</v>
      </c>
      <c r="F6" s="25">
        <v>-23051193</v>
      </c>
      <c r="G6" s="23">
        <v>-31980877</v>
      </c>
      <c r="H6" s="24">
        <v>-31980877</v>
      </c>
      <c r="I6" s="26">
        <v>-15127267</v>
      </c>
      <c r="J6" s="27">
        <v>-4750353</v>
      </c>
      <c r="K6" s="23">
        <v>812832</v>
      </c>
      <c r="L6" s="24">
        <v>59412</v>
      </c>
    </row>
    <row r="7" spans="1:12" x14ac:dyDescent="0.25">
      <c r="A7" s="28" t="s">
        <v>22</v>
      </c>
      <c r="B7" s="22" t="s">
        <v>9</v>
      </c>
      <c r="C7" s="23">
        <v>1120771</v>
      </c>
      <c r="D7" s="23">
        <v>2107466</v>
      </c>
      <c r="E7" s="24">
        <v>2042314</v>
      </c>
      <c r="F7" s="25">
        <v>1733836</v>
      </c>
      <c r="G7" s="23">
        <v>-958189</v>
      </c>
      <c r="H7" s="24">
        <v>-958189</v>
      </c>
      <c r="I7" s="26">
        <v>2733475</v>
      </c>
      <c r="J7" s="27">
        <v>4963464</v>
      </c>
      <c r="K7" s="23">
        <v>5097839</v>
      </c>
      <c r="L7" s="24">
        <v>5232282</v>
      </c>
    </row>
    <row r="8" spans="1:12" x14ac:dyDescent="0.25">
      <c r="A8" s="28" t="s">
        <v>23</v>
      </c>
      <c r="B8" s="22" t="s">
        <v>9</v>
      </c>
      <c r="C8" s="23">
        <v>66676</v>
      </c>
      <c r="D8" s="23">
        <v>1726668</v>
      </c>
      <c r="E8" s="24">
        <v>3019630</v>
      </c>
      <c r="F8" s="25">
        <v>0</v>
      </c>
      <c r="G8" s="23">
        <v>388184</v>
      </c>
      <c r="H8" s="24">
        <v>388184</v>
      </c>
      <c r="I8" s="26">
        <v>200486</v>
      </c>
      <c r="J8" s="27">
        <v>2791218</v>
      </c>
      <c r="K8" s="23">
        <v>2780707</v>
      </c>
      <c r="L8" s="24">
        <v>2770188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320000</v>
      </c>
      <c r="G10" s="23">
        <v>328978</v>
      </c>
      <c r="H10" s="24">
        <v>328978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1506774</v>
      </c>
      <c r="D11" s="23">
        <v>2095168</v>
      </c>
      <c r="E11" s="24">
        <v>4395451</v>
      </c>
      <c r="F11" s="29">
        <v>1867714</v>
      </c>
      <c r="G11" s="30">
        <v>4188504</v>
      </c>
      <c r="H11" s="31">
        <v>4188504</v>
      </c>
      <c r="I11" s="26">
        <v>9416548</v>
      </c>
      <c r="J11" s="32">
        <v>7710032</v>
      </c>
      <c r="K11" s="30">
        <v>6871489</v>
      </c>
      <c r="L11" s="31">
        <v>6980435</v>
      </c>
    </row>
    <row r="12" spans="1:12" x14ac:dyDescent="0.25">
      <c r="A12" s="28" t="s">
        <v>28</v>
      </c>
      <c r="B12" s="22" t="s">
        <v>19</v>
      </c>
      <c r="C12" s="23">
        <v>-122566</v>
      </c>
      <c r="D12" s="23">
        <v>-162440</v>
      </c>
      <c r="E12" s="24">
        <v>-162439</v>
      </c>
      <c r="F12" s="25">
        <v>0</v>
      </c>
      <c r="G12" s="23">
        <v>0</v>
      </c>
      <c r="H12" s="24">
        <v>0</v>
      </c>
      <c r="I12" s="26">
        <v>-162439</v>
      </c>
      <c r="J12" s="27">
        <v>-162439</v>
      </c>
      <c r="K12" s="23">
        <v>-162439</v>
      </c>
      <c r="L12" s="24">
        <v>-162439</v>
      </c>
    </row>
    <row r="13" spans="1:12" x14ac:dyDescent="0.25">
      <c r="A13" s="33" t="s">
        <v>29</v>
      </c>
      <c r="B13" s="34" t="s">
        <v>19</v>
      </c>
      <c r="C13" s="35">
        <f>SUM(C6:C12)</f>
        <v>24164891</v>
      </c>
      <c r="D13" s="35">
        <f t="shared" ref="D13:L13" si="0">SUM(D6:D12)</f>
        <v>31532937</v>
      </c>
      <c r="E13" s="36">
        <f t="shared" si="0"/>
        <v>27230929</v>
      </c>
      <c r="F13" s="37">
        <f t="shared" si="0"/>
        <v>-19129643</v>
      </c>
      <c r="G13" s="35">
        <f t="shared" si="0"/>
        <v>-28033400</v>
      </c>
      <c r="H13" s="36">
        <f t="shared" si="0"/>
        <v>-28033400</v>
      </c>
      <c r="I13" s="38">
        <f t="shared" si="0"/>
        <v>-2939197</v>
      </c>
      <c r="J13" s="39">
        <f t="shared" si="0"/>
        <v>10551922</v>
      </c>
      <c r="K13" s="35">
        <f t="shared" si="0"/>
        <v>15400428</v>
      </c>
      <c r="L13" s="36">
        <f t="shared" si="0"/>
        <v>14879878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-10976002</v>
      </c>
      <c r="D17" s="23">
        <v>-7035975</v>
      </c>
      <c r="E17" s="24">
        <v>3073176</v>
      </c>
      <c r="F17" s="29">
        <v>13051426</v>
      </c>
      <c r="G17" s="30">
        <v>15461289</v>
      </c>
      <c r="H17" s="31">
        <v>15461289</v>
      </c>
      <c r="I17" s="26">
        <v>18500782</v>
      </c>
      <c r="J17" s="32">
        <v>8464473</v>
      </c>
      <c r="K17" s="30">
        <v>2105714</v>
      </c>
      <c r="L17" s="31">
        <v>2063145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-10976002</v>
      </c>
      <c r="D25" s="41">
        <f t="shared" ref="D25:L25" si="1">SUM(D15:D24)</f>
        <v>-7035975</v>
      </c>
      <c r="E25" s="42">
        <f t="shared" si="1"/>
        <v>3073176</v>
      </c>
      <c r="F25" s="43">
        <f t="shared" si="1"/>
        <v>13051426</v>
      </c>
      <c r="G25" s="41">
        <f t="shared" si="1"/>
        <v>15461289</v>
      </c>
      <c r="H25" s="42">
        <f t="shared" si="1"/>
        <v>15461289</v>
      </c>
      <c r="I25" s="44">
        <f t="shared" si="1"/>
        <v>18500782</v>
      </c>
      <c r="J25" s="45">
        <f t="shared" si="1"/>
        <v>8464473</v>
      </c>
      <c r="K25" s="41">
        <f t="shared" si="1"/>
        <v>2105714</v>
      </c>
      <c r="L25" s="42">
        <f t="shared" si="1"/>
        <v>2063145</v>
      </c>
    </row>
    <row r="26" spans="1:12" x14ac:dyDescent="0.25">
      <c r="A26" s="33" t="s">
        <v>42</v>
      </c>
      <c r="B26" s="34" t="s">
        <v>19</v>
      </c>
      <c r="C26" s="35">
        <f>+C13+C25</f>
        <v>13188889</v>
      </c>
      <c r="D26" s="35">
        <f t="shared" ref="D26:L26" si="2">+D13+D25</f>
        <v>24496962</v>
      </c>
      <c r="E26" s="36">
        <f t="shared" si="2"/>
        <v>30304105</v>
      </c>
      <c r="F26" s="37">
        <f t="shared" si="2"/>
        <v>-6078217</v>
      </c>
      <c r="G26" s="35">
        <f t="shared" si="2"/>
        <v>-12572111</v>
      </c>
      <c r="H26" s="36">
        <f t="shared" si="2"/>
        <v>-12572111</v>
      </c>
      <c r="I26" s="38">
        <f t="shared" si="2"/>
        <v>15561585</v>
      </c>
      <c r="J26" s="39">
        <f t="shared" si="2"/>
        <v>19016395</v>
      </c>
      <c r="K26" s="35">
        <f t="shared" si="2"/>
        <v>17506142</v>
      </c>
      <c r="L26" s="36">
        <f t="shared" si="2"/>
        <v>16943023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-33359</v>
      </c>
      <c r="D31" s="23">
        <v>-49576</v>
      </c>
      <c r="E31" s="24">
        <v>-68864</v>
      </c>
      <c r="F31" s="25">
        <v>0</v>
      </c>
      <c r="G31" s="23">
        <v>0</v>
      </c>
      <c r="H31" s="24">
        <v>0</v>
      </c>
      <c r="I31" s="26">
        <v>-79767</v>
      </c>
      <c r="J31" s="27">
        <v>-68865</v>
      </c>
      <c r="K31" s="23">
        <v>-68865</v>
      </c>
      <c r="L31" s="24">
        <v>-68865</v>
      </c>
    </row>
    <row r="32" spans="1:12" x14ac:dyDescent="0.25">
      <c r="A32" s="28" t="s">
        <v>48</v>
      </c>
      <c r="B32" s="22" t="s">
        <v>49</v>
      </c>
      <c r="C32" s="23">
        <v>-729644</v>
      </c>
      <c r="D32" s="23">
        <v>-1680646</v>
      </c>
      <c r="E32" s="24">
        <v>-1241646</v>
      </c>
      <c r="F32" s="25">
        <v>2187715</v>
      </c>
      <c r="G32" s="23">
        <v>3507463</v>
      </c>
      <c r="H32" s="24">
        <v>3507463</v>
      </c>
      <c r="I32" s="26">
        <v>-13812034</v>
      </c>
      <c r="J32" s="27">
        <v>2073050</v>
      </c>
      <c r="K32" s="23">
        <v>1234507</v>
      </c>
      <c r="L32" s="24">
        <v>1343453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5298271</v>
      </c>
      <c r="D34" s="23">
        <v>-36617919</v>
      </c>
      <c r="E34" s="24">
        <v>-35418427</v>
      </c>
      <c r="F34" s="25">
        <v>0</v>
      </c>
      <c r="G34" s="23">
        <v>0</v>
      </c>
      <c r="H34" s="24">
        <v>0</v>
      </c>
      <c r="I34" s="26">
        <v>4161217</v>
      </c>
      <c r="J34" s="27">
        <v>-9418427</v>
      </c>
      <c r="K34" s="23">
        <v>-9418427</v>
      </c>
      <c r="L34" s="24">
        <v>-9418427</v>
      </c>
    </row>
    <row r="35" spans="1:12" x14ac:dyDescent="0.25">
      <c r="A35" s="28" t="s">
        <v>27</v>
      </c>
      <c r="B35" s="22" t="s">
        <v>19</v>
      </c>
      <c r="C35" s="23">
        <v>4830145</v>
      </c>
      <c r="D35" s="23">
        <v>5392126</v>
      </c>
      <c r="E35" s="24">
        <v>6698931</v>
      </c>
      <c r="F35" s="25">
        <v>1556454</v>
      </c>
      <c r="G35" s="23">
        <v>1556454</v>
      </c>
      <c r="H35" s="24">
        <v>1556454</v>
      </c>
      <c r="I35" s="26">
        <v>6808593</v>
      </c>
      <c r="J35" s="27">
        <v>8571333</v>
      </c>
      <c r="K35" s="23">
        <v>8657464</v>
      </c>
      <c r="L35" s="24">
        <v>8743638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9365413</v>
      </c>
      <c r="D37" s="35">
        <f t="shared" ref="D37:L37" si="3">SUM(D29:D36)</f>
        <v>-32956015</v>
      </c>
      <c r="E37" s="36">
        <f t="shared" si="3"/>
        <v>-30030006</v>
      </c>
      <c r="F37" s="37">
        <f t="shared" si="3"/>
        <v>3744169</v>
      </c>
      <c r="G37" s="35">
        <f t="shared" si="3"/>
        <v>5063917</v>
      </c>
      <c r="H37" s="36">
        <f t="shared" si="3"/>
        <v>5063917</v>
      </c>
      <c r="I37" s="38">
        <f t="shared" si="3"/>
        <v>-2921991</v>
      </c>
      <c r="J37" s="39">
        <f t="shared" si="3"/>
        <v>1157091</v>
      </c>
      <c r="K37" s="35">
        <f t="shared" si="3"/>
        <v>404679</v>
      </c>
      <c r="L37" s="36">
        <f t="shared" si="3"/>
        <v>599799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9365413</v>
      </c>
      <c r="D44" s="35">
        <f t="shared" ref="D44:L44" si="5">+D37+D43</f>
        <v>-32956015</v>
      </c>
      <c r="E44" s="36">
        <f t="shared" si="5"/>
        <v>-30030006</v>
      </c>
      <c r="F44" s="37">
        <f t="shared" si="5"/>
        <v>3744169</v>
      </c>
      <c r="G44" s="35">
        <f t="shared" si="5"/>
        <v>5063917</v>
      </c>
      <c r="H44" s="36">
        <f t="shared" si="5"/>
        <v>5063917</v>
      </c>
      <c r="I44" s="38">
        <f t="shared" si="5"/>
        <v>-2921991</v>
      </c>
      <c r="J44" s="39">
        <f t="shared" si="5"/>
        <v>1157091</v>
      </c>
      <c r="K44" s="35">
        <f t="shared" si="5"/>
        <v>404679</v>
      </c>
      <c r="L44" s="36">
        <f t="shared" si="5"/>
        <v>599799</v>
      </c>
    </row>
    <row r="45" spans="1:12" x14ac:dyDescent="0.25">
      <c r="A45" s="47" t="s">
        <v>62</v>
      </c>
      <c r="B45" s="48" t="s">
        <v>63</v>
      </c>
      <c r="C45" s="49">
        <f>+C26-C44</f>
        <v>3823476</v>
      </c>
      <c r="D45" s="49">
        <f t="shared" ref="D45:L45" si="6">+D26-D44</f>
        <v>57452977</v>
      </c>
      <c r="E45" s="50">
        <f t="shared" si="6"/>
        <v>60334111</v>
      </c>
      <c r="F45" s="51">
        <f t="shared" si="6"/>
        <v>-9822386</v>
      </c>
      <c r="G45" s="49">
        <f t="shared" si="6"/>
        <v>-17636028</v>
      </c>
      <c r="H45" s="50">
        <f t="shared" si="6"/>
        <v>-17636028</v>
      </c>
      <c r="I45" s="52">
        <f t="shared" si="6"/>
        <v>18483576</v>
      </c>
      <c r="J45" s="53">
        <f t="shared" si="6"/>
        <v>17859304</v>
      </c>
      <c r="K45" s="49">
        <f t="shared" si="6"/>
        <v>17101463</v>
      </c>
      <c r="L45" s="50">
        <f t="shared" si="6"/>
        <v>16343224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-9724529</v>
      </c>
      <c r="F47" s="25">
        <v>-9822386</v>
      </c>
      <c r="G47" s="23">
        <v>-17636028</v>
      </c>
      <c r="H47" s="24">
        <v>-17636028</v>
      </c>
      <c r="I47" s="26">
        <v>-25573334</v>
      </c>
      <c r="J47" s="27">
        <v>-26199326</v>
      </c>
      <c r="K47" s="23">
        <v>-26957166</v>
      </c>
      <c r="L47" s="24">
        <v>-27715405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-9724529</v>
      </c>
      <c r="F50" s="58">
        <f t="shared" si="7"/>
        <v>-9822386</v>
      </c>
      <c r="G50" s="56">
        <f t="shared" si="7"/>
        <v>-17636028</v>
      </c>
      <c r="H50" s="57">
        <f t="shared" si="7"/>
        <v>-17636028</v>
      </c>
      <c r="I50" s="59">
        <f t="shared" si="7"/>
        <v>-25573334</v>
      </c>
      <c r="J50" s="60">
        <f t="shared" si="7"/>
        <v>-26199326</v>
      </c>
      <c r="K50" s="56">
        <f t="shared" si="7"/>
        <v>-26957166</v>
      </c>
      <c r="L50" s="57">
        <f t="shared" si="7"/>
        <v>-27715405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38572000</v>
      </c>
      <c r="H6" s="24">
        <v>38572000</v>
      </c>
      <c r="I6" s="26">
        <v>-33570911</v>
      </c>
      <c r="J6" s="27">
        <v>20864580</v>
      </c>
      <c r="K6" s="23">
        <v>23308680</v>
      </c>
      <c r="L6" s="24">
        <v>30054492</v>
      </c>
    </row>
    <row r="7" spans="1:12" x14ac:dyDescent="0.25">
      <c r="A7" s="28" t="s">
        <v>22</v>
      </c>
      <c r="B7" s="22" t="s">
        <v>9</v>
      </c>
      <c r="C7" s="23">
        <v>8369517</v>
      </c>
      <c r="D7" s="23">
        <v>12985926</v>
      </c>
      <c r="E7" s="24">
        <v>25430616</v>
      </c>
      <c r="F7" s="25">
        <v>18225629</v>
      </c>
      <c r="G7" s="23">
        <v>42844886</v>
      </c>
      <c r="H7" s="24">
        <v>42844886</v>
      </c>
      <c r="I7" s="26">
        <v>41778369</v>
      </c>
      <c r="J7" s="27">
        <v>51008571</v>
      </c>
      <c r="K7" s="23">
        <v>63597059</v>
      </c>
      <c r="L7" s="24">
        <v>76739452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-1539578</v>
      </c>
      <c r="H10" s="24">
        <v>-1539578</v>
      </c>
      <c r="I10" s="26">
        <v>-392774</v>
      </c>
      <c r="J10" s="27">
        <v>0</v>
      </c>
      <c r="K10" s="23">
        <v>0</v>
      </c>
      <c r="L10" s="24">
        <v>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-5648756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8369517</v>
      </c>
      <c r="D13" s="35">
        <f t="shared" ref="D13:L13" si="0">SUM(D6:D12)</f>
        <v>12985926</v>
      </c>
      <c r="E13" s="36">
        <f t="shared" si="0"/>
        <v>25430616</v>
      </c>
      <c r="F13" s="37">
        <f t="shared" si="0"/>
        <v>18225629</v>
      </c>
      <c r="G13" s="35">
        <f t="shared" si="0"/>
        <v>79877308</v>
      </c>
      <c r="H13" s="36">
        <f t="shared" si="0"/>
        <v>79877308</v>
      </c>
      <c r="I13" s="38">
        <f t="shared" si="0"/>
        <v>2165928</v>
      </c>
      <c r="J13" s="39">
        <f t="shared" si="0"/>
        <v>71873151</v>
      </c>
      <c r="K13" s="35">
        <f t="shared" si="0"/>
        <v>86905739</v>
      </c>
      <c r="L13" s="36">
        <f t="shared" si="0"/>
        <v>106793945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-19454983</v>
      </c>
      <c r="D17" s="23">
        <v>41238954</v>
      </c>
      <c r="E17" s="24">
        <v>38945215</v>
      </c>
      <c r="F17" s="29">
        <v>0</v>
      </c>
      <c r="G17" s="30">
        <v>40092952</v>
      </c>
      <c r="H17" s="31">
        <v>40092952</v>
      </c>
      <c r="I17" s="26">
        <v>25835557</v>
      </c>
      <c r="J17" s="32">
        <v>42363518</v>
      </c>
      <c r="K17" s="30">
        <v>60767596</v>
      </c>
      <c r="L17" s="31">
        <v>75787276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-19454983</v>
      </c>
      <c r="D25" s="41">
        <f t="shared" ref="D25:L25" si="1">SUM(D15:D24)</f>
        <v>41238954</v>
      </c>
      <c r="E25" s="42">
        <f t="shared" si="1"/>
        <v>38945215</v>
      </c>
      <c r="F25" s="43">
        <f t="shared" si="1"/>
        <v>0</v>
      </c>
      <c r="G25" s="41">
        <f t="shared" si="1"/>
        <v>40092952</v>
      </c>
      <c r="H25" s="42">
        <f t="shared" si="1"/>
        <v>40092952</v>
      </c>
      <c r="I25" s="44">
        <f t="shared" si="1"/>
        <v>25835557</v>
      </c>
      <c r="J25" s="45">
        <f t="shared" si="1"/>
        <v>42363518</v>
      </c>
      <c r="K25" s="41">
        <f t="shared" si="1"/>
        <v>60767596</v>
      </c>
      <c r="L25" s="42">
        <f t="shared" si="1"/>
        <v>75787276</v>
      </c>
    </row>
    <row r="26" spans="1:12" x14ac:dyDescent="0.25">
      <c r="A26" s="33" t="s">
        <v>42</v>
      </c>
      <c r="B26" s="34" t="s">
        <v>19</v>
      </c>
      <c r="C26" s="35">
        <f>+C13+C25</f>
        <v>-11085466</v>
      </c>
      <c r="D26" s="35">
        <f t="shared" ref="D26:L26" si="2">+D13+D25</f>
        <v>54224880</v>
      </c>
      <c r="E26" s="36">
        <f t="shared" si="2"/>
        <v>64375831</v>
      </c>
      <c r="F26" s="37">
        <f t="shared" si="2"/>
        <v>18225629</v>
      </c>
      <c r="G26" s="35">
        <f t="shared" si="2"/>
        <v>119970260</v>
      </c>
      <c r="H26" s="36">
        <f t="shared" si="2"/>
        <v>119970260</v>
      </c>
      <c r="I26" s="38">
        <f t="shared" si="2"/>
        <v>28001485</v>
      </c>
      <c r="J26" s="39">
        <f t="shared" si="2"/>
        <v>114236669</v>
      </c>
      <c r="K26" s="35">
        <f t="shared" si="2"/>
        <v>147673335</v>
      </c>
      <c r="L26" s="36">
        <f t="shared" si="2"/>
        <v>182581221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-6908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97796725</v>
      </c>
      <c r="H32" s="24">
        <v>97796725</v>
      </c>
      <c r="I32" s="26">
        <v>-422068</v>
      </c>
      <c r="J32" s="27">
        <v>-1605701</v>
      </c>
      <c r="K32" s="23">
        <v>-3285295</v>
      </c>
      <c r="L32" s="24">
        <v>-5038766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-1610000</v>
      </c>
      <c r="H33" s="24">
        <v>-1610000</v>
      </c>
      <c r="I33" s="26">
        <v>-1763000</v>
      </c>
      <c r="J33" s="27">
        <v>-5</v>
      </c>
      <c r="K33" s="23">
        <v>-5</v>
      </c>
      <c r="L33" s="24">
        <v>-10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14167816</v>
      </c>
      <c r="K34" s="23">
        <v>28987351</v>
      </c>
      <c r="L34" s="24">
        <v>44458946</v>
      </c>
    </row>
    <row r="35" spans="1:12" x14ac:dyDescent="0.25">
      <c r="A35" s="28" t="s">
        <v>27</v>
      </c>
      <c r="B35" s="22" t="s">
        <v>19</v>
      </c>
      <c r="C35" s="23">
        <v>11046386</v>
      </c>
      <c r="D35" s="23">
        <v>12249571</v>
      </c>
      <c r="E35" s="24">
        <v>13040657</v>
      </c>
      <c r="F35" s="25">
        <v>0</v>
      </c>
      <c r="G35" s="23">
        <v>0</v>
      </c>
      <c r="H35" s="24">
        <v>0</v>
      </c>
      <c r="I35" s="26">
        <v>16103911</v>
      </c>
      <c r="J35" s="27">
        <v>24974033</v>
      </c>
      <c r="K35" s="23">
        <v>36092291</v>
      </c>
      <c r="L35" s="24">
        <v>47699753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11046386</v>
      </c>
      <c r="D37" s="35">
        <f t="shared" ref="D37:L37" si="3">SUM(D29:D36)</f>
        <v>12249571</v>
      </c>
      <c r="E37" s="36">
        <f t="shared" si="3"/>
        <v>13040657</v>
      </c>
      <c r="F37" s="37">
        <f t="shared" si="3"/>
        <v>0</v>
      </c>
      <c r="G37" s="35">
        <f t="shared" si="3"/>
        <v>96186725</v>
      </c>
      <c r="H37" s="36">
        <f t="shared" si="3"/>
        <v>96186725</v>
      </c>
      <c r="I37" s="38">
        <f t="shared" si="3"/>
        <v>13911935</v>
      </c>
      <c r="J37" s="39">
        <f t="shared" si="3"/>
        <v>37536143</v>
      </c>
      <c r="K37" s="35">
        <f t="shared" si="3"/>
        <v>61794342</v>
      </c>
      <c r="L37" s="36">
        <f t="shared" si="3"/>
        <v>87119923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53981755</v>
      </c>
      <c r="D40" s="23">
        <v>57043987</v>
      </c>
      <c r="E40" s="24">
        <v>56197791</v>
      </c>
      <c r="F40" s="25">
        <v>0</v>
      </c>
      <c r="G40" s="23">
        <v>63817614</v>
      </c>
      <c r="H40" s="24">
        <v>63817614</v>
      </c>
      <c r="I40" s="26">
        <v>37427020</v>
      </c>
      <c r="J40" s="27">
        <v>70199375</v>
      </c>
      <c r="K40" s="23">
        <v>70199375</v>
      </c>
      <c r="L40" s="24">
        <v>70199375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53981755</v>
      </c>
      <c r="D43" s="41">
        <f t="shared" ref="D43:L43" si="4">SUM(D39:D42)</f>
        <v>57043987</v>
      </c>
      <c r="E43" s="42">
        <f t="shared" si="4"/>
        <v>56197791</v>
      </c>
      <c r="F43" s="43">
        <f t="shared" si="4"/>
        <v>0</v>
      </c>
      <c r="G43" s="41">
        <f t="shared" si="4"/>
        <v>63817614</v>
      </c>
      <c r="H43" s="42">
        <f t="shared" si="4"/>
        <v>63817614</v>
      </c>
      <c r="I43" s="43">
        <f t="shared" si="4"/>
        <v>37427020</v>
      </c>
      <c r="J43" s="45">
        <f t="shared" si="4"/>
        <v>70199375</v>
      </c>
      <c r="K43" s="41">
        <f t="shared" si="4"/>
        <v>70199375</v>
      </c>
      <c r="L43" s="42">
        <f t="shared" si="4"/>
        <v>70199375</v>
      </c>
    </row>
    <row r="44" spans="1:12" x14ac:dyDescent="0.25">
      <c r="A44" s="33" t="s">
        <v>61</v>
      </c>
      <c r="B44" s="34" t="s">
        <v>19</v>
      </c>
      <c r="C44" s="35">
        <f>+C37+C43</f>
        <v>65028141</v>
      </c>
      <c r="D44" s="35">
        <f t="shared" ref="D44:L44" si="5">+D37+D43</f>
        <v>69293558</v>
      </c>
      <c r="E44" s="36">
        <f t="shared" si="5"/>
        <v>69238448</v>
      </c>
      <c r="F44" s="37">
        <f t="shared" si="5"/>
        <v>0</v>
      </c>
      <c r="G44" s="35">
        <f t="shared" si="5"/>
        <v>160004339</v>
      </c>
      <c r="H44" s="36">
        <f t="shared" si="5"/>
        <v>160004339</v>
      </c>
      <c r="I44" s="38">
        <f t="shared" si="5"/>
        <v>51338955</v>
      </c>
      <c r="J44" s="39">
        <f t="shared" si="5"/>
        <v>107735518</v>
      </c>
      <c r="K44" s="35">
        <f t="shared" si="5"/>
        <v>131993717</v>
      </c>
      <c r="L44" s="36">
        <f t="shared" si="5"/>
        <v>157319298</v>
      </c>
    </row>
    <row r="45" spans="1:12" x14ac:dyDescent="0.25">
      <c r="A45" s="47" t="s">
        <v>62</v>
      </c>
      <c r="B45" s="48" t="s">
        <v>63</v>
      </c>
      <c r="C45" s="49">
        <f>+C26-C44</f>
        <v>-76113607</v>
      </c>
      <c r="D45" s="49">
        <f t="shared" ref="D45:L45" si="6">+D26-D44</f>
        <v>-15068678</v>
      </c>
      <c r="E45" s="50">
        <f t="shared" si="6"/>
        <v>-4862617</v>
      </c>
      <c r="F45" s="51">
        <f t="shared" si="6"/>
        <v>18225629</v>
      </c>
      <c r="G45" s="49">
        <f t="shared" si="6"/>
        <v>-40034079</v>
      </c>
      <c r="H45" s="50">
        <f t="shared" si="6"/>
        <v>-40034079</v>
      </c>
      <c r="I45" s="52">
        <f t="shared" si="6"/>
        <v>-23337470</v>
      </c>
      <c r="J45" s="53">
        <f t="shared" si="6"/>
        <v>6501151</v>
      </c>
      <c r="K45" s="49">
        <f t="shared" si="6"/>
        <v>15679618</v>
      </c>
      <c r="L45" s="50">
        <f t="shared" si="6"/>
        <v>25261923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-126392382</v>
      </c>
      <c r="D47" s="23">
        <v>-104197635</v>
      </c>
      <c r="E47" s="24">
        <v>-154400900</v>
      </c>
      <c r="F47" s="25">
        <v>-41068558</v>
      </c>
      <c r="G47" s="23">
        <v>-57567844</v>
      </c>
      <c r="H47" s="24">
        <v>-57567844</v>
      </c>
      <c r="I47" s="26">
        <v>-226117464</v>
      </c>
      <c r="J47" s="27">
        <v>-160609156</v>
      </c>
      <c r="K47" s="23">
        <v>-151430687</v>
      </c>
      <c r="L47" s="24">
        <v>-141848383</v>
      </c>
    </row>
    <row r="48" spans="1:12" x14ac:dyDescent="0.25">
      <c r="A48" s="28" t="s">
        <v>67</v>
      </c>
      <c r="B48" s="22" t="s">
        <v>68</v>
      </c>
      <c r="C48" s="23">
        <v>-3189215</v>
      </c>
      <c r="D48" s="23">
        <v>-3238737</v>
      </c>
      <c r="E48" s="24">
        <v>-6124081</v>
      </c>
      <c r="F48" s="25">
        <v>0</v>
      </c>
      <c r="G48" s="23">
        <v>0</v>
      </c>
      <c r="H48" s="24">
        <v>0</v>
      </c>
      <c r="I48" s="26">
        <v>-6124081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-129581597</v>
      </c>
      <c r="D50" s="56">
        <f t="shared" ref="D50:L50" si="7">SUM(D47:D49)</f>
        <v>-107436372</v>
      </c>
      <c r="E50" s="57">
        <f t="shared" si="7"/>
        <v>-160524981</v>
      </c>
      <c r="F50" s="58">
        <f t="shared" si="7"/>
        <v>-41068558</v>
      </c>
      <c r="G50" s="56">
        <f t="shared" si="7"/>
        <v>-57567844</v>
      </c>
      <c r="H50" s="57">
        <f t="shared" si="7"/>
        <v>-57567844</v>
      </c>
      <c r="I50" s="59">
        <f t="shared" si="7"/>
        <v>-232241545</v>
      </c>
      <c r="J50" s="60">
        <f t="shared" si="7"/>
        <v>-160609156</v>
      </c>
      <c r="K50" s="56">
        <f t="shared" si="7"/>
        <v>-151430687</v>
      </c>
      <c r="L50" s="57">
        <f t="shared" si="7"/>
        <v>-141848383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-2816406</v>
      </c>
      <c r="D6" s="23">
        <v>7550455</v>
      </c>
      <c r="E6" s="24">
        <v>-3267806</v>
      </c>
      <c r="F6" s="25">
        <v>22302751</v>
      </c>
      <c r="G6" s="23">
        <v>24478381</v>
      </c>
      <c r="H6" s="24">
        <v>24478381</v>
      </c>
      <c r="I6" s="26">
        <v>12156553</v>
      </c>
      <c r="J6" s="27">
        <v>544536</v>
      </c>
      <c r="K6" s="23">
        <v>-3186432</v>
      </c>
      <c r="L6" s="24">
        <v>-1197264</v>
      </c>
    </row>
    <row r="7" spans="1:12" x14ac:dyDescent="0.25">
      <c r="A7" s="28" t="s">
        <v>22</v>
      </c>
      <c r="B7" s="22" t="s">
        <v>9</v>
      </c>
      <c r="C7" s="23">
        <v>45518883</v>
      </c>
      <c r="D7" s="23">
        <v>57622602</v>
      </c>
      <c r="E7" s="24">
        <v>70003334</v>
      </c>
      <c r="F7" s="25">
        <v>9558331</v>
      </c>
      <c r="G7" s="23">
        <v>9558331</v>
      </c>
      <c r="H7" s="24">
        <v>9558331</v>
      </c>
      <c r="I7" s="26">
        <v>79147362</v>
      </c>
      <c r="J7" s="27">
        <v>15120156</v>
      </c>
      <c r="K7" s="23">
        <v>30920724</v>
      </c>
      <c r="L7" s="24">
        <v>45710364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-253757</v>
      </c>
      <c r="D10" s="23">
        <v>284694</v>
      </c>
      <c r="E10" s="24">
        <v>946531</v>
      </c>
      <c r="F10" s="25">
        <v>-1</v>
      </c>
      <c r="G10" s="23">
        <v>-1</v>
      </c>
      <c r="H10" s="24">
        <v>-1</v>
      </c>
      <c r="I10" s="26">
        <v>946531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6511944</v>
      </c>
      <c r="D11" s="23">
        <v>7842018</v>
      </c>
      <c r="E11" s="24">
        <v>9626995</v>
      </c>
      <c r="F11" s="29">
        <v>0</v>
      </c>
      <c r="G11" s="30">
        <v>0</v>
      </c>
      <c r="H11" s="31">
        <v>0</v>
      </c>
      <c r="I11" s="26">
        <v>9644246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-57808</v>
      </c>
      <c r="D12" s="23">
        <v>-61815</v>
      </c>
      <c r="E12" s="24">
        <v>-61816</v>
      </c>
      <c r="F12" s="25">
        <v>0</v>
      </c>
      <c r="G12" s="23">
        <v>0</v>
      </c>
      <c r="H12" s="24">
        <v>0</v>
      </c>
      <c r="I12" s="26">
        <v>-61816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48902856</v>
      </c>
      <c r="D13" s="35">
        <f t="shared" ref="D13:L13" si="0">SUM(D6:D12)</f>
        <v>73237954</v>
      </c>
      <c r="E13" s="36">
        <f t="shared" si="0"/>
        <v>77247238</v>
      </c>
      <c r="F13" s="37">
        <f t="shared" si="0"/>
        <v>31861081</v>
      </c>
      <c r="G13" s="35">
        <f t="shared" si="0"/>
        <v>34036711</v>
      </c>
      <c r="H13" s="36">
        <f t="shared" si="0"/>
        <v>34036711</v>
      </c>
      <c r="I13" s="38">
        <f t="shared" si="0"/>
        <v>101832876</v>
      </c>
      <c r="J13" s="39">
        <f t="shared" si="0"/>
        <v>15664692</v>
      </c>
      <c r="K13" s="35">
        <f t="shared" si="0"/>
        <v>27734292</v>
      </c>
      <c r="L13" s="36">
        <f t="shared" si="0"/>
        <v>44513100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62998590</v>
      </c>
      <c r="D17" s="23">
        <v>66788486</v>
      </c>
      <c r="E17" s="24">
        <v>67223274</v>
      </c>
      <c r="F17" s="29">
        <v>-1234483</v>
      </c>
      <c r="G17" s="30">
        <v>-4906288</v>
      </c>
      <c r="H17" s="31">
        <v>-4906288</v>
      </c>
      <c r="I17" s="26">
        <v>68578157</v>
      </c>
      <c r="J17" s="32">
        <v>6547116</v>
      </c>
      <c r="K17" s="30">
        <v>7845204</v>
      </c>
      <c r="L17" s="31">
        <v>14683428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62998590</v>
      </c>
      <c r="D25" s="41">
        <f t="shared" ref="D25:L25" si="1">SUM(D15:D24)</f>
        <v>66788486</v>
      </c>
      <c r="E25" s="42">
        <f t="shared" si="1"/>
        <v>67223274</v>
      </c>
      <c r="F25" s="43">
        <f t="shared" si="1"/>
        <v>-1234483</v>
      </c>
      <c r="G25" s="41">
        <f t="shared" si="1"/>
        <v>-4906288</v>
      </c>
      <c r="H25" s="42">
        <f t="shared" si="1"/>
        <v>-4906288</v>
      </c>
      <c r="I25" s="44">
        <f t="shared" si="1"/>
        <v>68578157</v>
      </c>
      <c r="J25" s="45">
        <f t="shared" si="1"/>
        <v>6547116</v>
      </c>
      <c r="K25" s="41">
        <f t="shared" si="1"/>
        <v>7845204</v>
      </c>
      <c r="L25" s="42">
        <f t="shared" si="1"/>
        <v>14683428</v>
      </c>
    </row>
    <row r="26" spans="1:12" x14ac:dyDescent="0.25">
      <c r="A26" s="33" t="s">
        <v>42</v>
      </c>
      <c r="B26" s="34" t="s">
        <v>19</v>
      </c>
      <c r="C26" s="35">
        <f>+C13+C25</f>
        <v>111901446</v>
      </c>
      <c r="D26" s="35">
        <f t="shared" ref="D26:L26" si="2">+D13+D25</f>
        <v>140026440</v>
      </c>
      <c r="E26" s="36">
        <f t="shared" si="2"/>
        <v>144470512</v>
      </c>
      <c r="F26" s="37">
        <f t="shared" si="2"/>
        <v>30626598</v>
      </c>
      <c r="G26" s="35">
        <f t="shared" si="2"/>
        <v>29130423</v>
      </c>
      <c r="H26" s="36">
        <f t="shared" si="2"/>
        <v>29130423</v>
      </c>
      <c r="I26" s="38">
        <f t="shared" si="2"/>
        <v>170411033</v>
      </c>
      <c r="J26" s="39">
        <f t="shared" si="2"/>
        <v>22211808</v>
      </c>
      <c r="K26" s="35">
        <f t="shared" si="2"/>
        <v>35579496</v>
      </c>
      <c r="L26" s="36">
        <f t="shared" si="2"/>
        <v>59196528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-121335</v>
      </c>
      <c r="D31" s="23">
        <v>-178630</v>
      </c>
      <c r="E31" s="24">
        <v>-211363</v>
      </c>
      <c r="F31" s="25">
        <v>0</v>
      </c>
      <c r="G31" s="23">
        <v>0</v>
      </c>
      <c r="H31" s="24">
        <v>0</v>
      </c>
      <c r="I31" s="26">
        <v>-257452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745389</v>
      </c>
      <c r="D32" s="23">
        <v>8877365</v>
      </c>
      <c r="E32" s="24">
        <v>-8608662</v>
      </c>
      <c r="F32" s="25">
        <v>28972172</v>
      </c>
      <c r="G32" s="23">
        <v>27172172</v>
      </c>
      <c r="H32" s="24">
        <v>27172172</v>
      </c>
      <c r="I32" s="26">
        <v>-15137142</v>
      </c>
      <c r="J32" s="27">
        <v>12358320</v>
      </c>
      <c r="K32" s="23">
        <v>15429120</v>
      </c>
      <c r="L32" s="24">
        <v>28491876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9438291</v>
      </c>
      <c r="D35" s="23">
        <v>12493671</v>
      </c>
      <c r="E35" s="24">
        <v>16822451</v>
      </c>
      <c r="F35" s="25">
        <v>0</v>
      </c>
      <c r="G35" s="23">
        <v>0</v>
      </c>
      <c r="H35" s="24">
        <v>0</v>
      </c>
      <c r="I35" s="26">
        <v>21380934</v>
      </c>
      <c r="J35" s="27">
        <v>5150820</v>
      </c>
      <c r="K35" s="23">
        <v>10533432</v>
      </c>
      <c r="L35" s="24">
        <v>16050600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10062345</v>
      </c>
      <c r="D37" s="35">
        <f t="shared" ref="D37:L37" si="3">SUM(D29:D36)</f>
        <v>21192406</v>
      </c>
      <c r="E37" s="36">
        <f t="shared" si="3"/>
        <v>8002426</v>
      </c>
      <c r="F37" s="37">
        <f t="shared" si="3"/>
        <v>28972172</v>
      </c>
      <c r="G37" s="35">
        <f t="shared" si="3"/>
        <v>27172172</v>
      </c>
      <c r="H37" s="36">
        <f t="shared" si="3"/>
        <v>27172172</v>
      </c>
      <c r="I37" s="38">
        <f t="shared" si="3"/>
        <v>5986340</v>
      </c>
      <c r="J37" s="39">
        <f t="shared" si="3"/>
        <v>17509140</v>
      </c>
      <c r="K37" s="35">
        <f t="shared" si="3"/>
        <v>25962552</v>
      </c>
      <c r="L37" s="36">
        <f t="shared" si="3"/>
        <v>44542476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425</v>
      </c>
      <c r="D39" s="23">
        <v>425</v>
      </c>
      <c r="E39" s="24">
        <v>425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425</v>
      </c>
      <c r="D43" s="41">
        <f t="shared" ref="D43:L43" si="4">SUM(D39:D42)</f>
        <v>425</v>
      </c>
      <c r="E43" s="42">
        <f t="shared" si="4"/>
        <v>425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10062770</v>
      </c>
      <c r="D44" s="35">
        <f t="shared" ref="D44:L44" si="5">+D37+D43</f>
        <v>21192831</v>
      </c>
      <c r="E44" s="36">
        <f t="shared" si="5"/>
        <v>8002851</v>
      </c>
      <c r="F44" s="37">
        <f t="shared" si="5"/>
        <v>28972172</v>
      </c>
      <c r="G44" s="35">
        <f t="shared" si="5"/>
        <v>27172172</v>
      </c>
      <c r="H44" s="36">
        <f t="shared" si="5"/>
        <v>27172172</v>
      </c>
      <c r="I44" s="38">
        <f t="shared" si="5"/>
        <v>5986340</v>
      </c>
      <c r="J44" s="39">
        <f t="shared" si="5"/>
        <v>17509140</v>
      </c>
      <c r="K44" s="35">
        <f t="shared" si="5"/>
        <v>25962552</v>
      </c>
      <c r="L44" s="36">
        <f t="shared" si="5"/>
        <v>44542476</v>
      </c>
    </row>
    <row r="45" spans="1:12" x14ac:dyDescent="0.25">
      <c r="A45" s="47" t="s">
        <v>62</v>
      </c>
      <c r="B45" s="48" t="s">
        <v>63</v>
      </c>
      <c r="C45" s="49">
        <f>+C26-C44</f>
        <v>101838676</v>
      </c>
      <c r="D45" s="49">
        <f t="shared" ref="D45:L45" si="6">+D26-D44</f>
        <v>118833609</v>
      </c>
      <c r="E45" s="50">
        <f t="shared" si="6"/>
        <v>136467661</v>
      </c>
      <c r="F45" s="51">
        <f t="shared" si="6"/>
        <v>1654426</v>
      </c>
      <c r="G45" s="49">
        <f t="shared" si="6"/>
        <v>1958251</v>
      </c>
      <c r="H45" s="50">
        <f t="shared" si="6"/>
        <v>1958251</v>
      </c>
      <c r="I45" s="52">
        <f t="shared" si="6"/>
        <v>164424693</v>
      </c>
      <c r="J45" s="53">
        <f t="shared" si="6"/>
        <v>4702668</v>
      </c>
      <c r="K45" s="49">
        <f t="shared" si="6"/>
        <v>9616944</v>
      </c>
      <c r="L45" s="50">
        <f t="shared" si="6"/>
        <v>14654052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-13272693</v>
      </c>
      <c r="E47" s="24">
        <v>-11892939</v>
      </c>
      <c r="F47" s="25">
        <v>1654426</v>
      </c>
      <c r="G47" s="23">
        <v>1958251</v>
      </c>
      <c r="H47" s="24">
        <v>1958251</v>
      </c>
      <c r="I47" s="26">
        <v>-16645438</v>
      </c>
      <c r="J47" s="27">
        <v>4702668</v>
      </c>
      <c r="K47" s="23">
        <v>9616944</v>
      </c>
      <c r="L47" s="24">
        <v>14654052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-13272693</v>
      </c>
      <c r="E50" s="57">
        <f t="shared" si="7"/>
        <v>-11892939</v>
      </c>
      <c r="F50" s="58">
        <f t="shared" si="7"/>
        <v>1654426</v>
      </c>
      <c r="G50" s="56">
        <f t="shared" si="7"/>
        <v>1958251</v>
      </c>
      <c r="H50" s="57">
        <f t="shared" si="7"/>
        <v>1958251</v>
      </c>
      <c r="I50" s="59">
        <f t="shared" si="7"/>
        <v>-16645438</v>
      </c>
      <c r="J50" s="60">
        <f t="shared" si="7"/>
        <v>4702668</v>
      </c>
      <c r="K50" s="56">
        <f t="shared" si="7"/>
        <v>9616944</v>
      </c>
      <c r="L50" s="57">
        <f t="shared" si="7"/>
        <v>14654052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13953555</v>
      </c>
      <c r="D6" s="23">
        <v>17400398</v>
      </c>
      <c r="E6" s="24">
        <v>20646785</v>
      </c>
      <c r="F6" s="25">
        <v>-2383348</v>
      </c>
      <c r="G6" s="23">
        <v>-10093356</v>
      </c>
      <c r="H6" s="24">
        <v>-10093356</v>
      </c>
      <c r="I6" s="26">
        <v>13599765</v>
      </c>
      <c r="J6" s="27">
        <v>-11865963</v>
      </c>
      <c r="K6" s="23">
        <v>-11847796</v>
      </c>
      <c r="L6" s="24">
        <v>-11829175</v>
      </c>
    </row>
    <row r="7" spans="1:12" x14ac:dyDescent="0.25">
      <c r="A7" s="28" t="s">
        <v>22</v>
      </c>
      <c r="B7" s="22" t="s">
        <v>9</v>
      </c>
      <c r="C7" s="23">
        <v>6453645</v>
      </c>
      <c r="D7" s="23">
        <v>8336395</v>
      </c>
      <c r="E7" s="24">
        <v>10234306</v>
      </c>
      <c r="F7" s="25">
        <v>6299163</v>
      </c>
      <c r="G7" s="23">
        <v>7550163</v>
      </c>
      <c r="H7" s="24">
        <v>7550163</v>
      </c>
      <c r="I7" s="26">
        <v>13522954</v>
      </c>
      <c r="J7" s="27">
        <v>14181533</v>
      </c>
      <c r="K7" s="23">
        <v>22418610</v>
      </c>
      <c r="L7" s="24">
        <v>30861613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-524337</v>
      </c>
      <c r="D10" s="23">
        <v>-967666</v>
      </c>
      <c r="E10" s="24">
        <v>-3333239</v>
      </c>
      <c r="F10" s="25">
        <v>-309455</v>
      </c>
      <c r="G10" s="23">
        <v>-309455</v>
      </c>
      <c r="H10" s="24">
        <v>-309455</v>
      </c>
      <c r="I10" s="26">
        <v>-3733997</v>
      </c>
      <c r="J10" s="27">
        <v>30953</v>
      </c>
      <c r="K10" s="23">
        <v>358983</v>
      </c>
      <c r="L10" s="24">
        <v>680573</v>
      </c>
    </row>
    <row r="11" spans="1:12" x14ac:dyDescent="0.25">
      <c r="A11" s="28" t="s">
        <v>27</v>
      </c>
      <c r="B11" s="22" t="s">
        <v>19</v>
      </c>
      <c r="C11" s="23">
        <v>641589</v>
      </c>
      <c r="D11" s="23">
        <v>669422</v>
      </c>
      <c r="E11" s="24">
        <v>824641</v>
      </c>
      <c r="F11" s="29">
        <v>0</v>
      </c>
      <c r="G11" s="30">
        <v>0</v>
      </c>
      <c r="H11" s="31">
        <v>0</v>
      </c>
      <c r="I11" s="26">
        <v>824641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-33031</v>
      </c>
      <c r="D12" s="23">
        <v>-34776</v>
      </c>
      <c r="E12" s="24">
        <v>-34776</v>
      </c>
      <c r="F12" s="25">
        <v>0</v>
      </c>
      <c r="G12" s="23">
        <v>0</v>
      </c>
      <c r="H12" s="24">
        <v>0</v>
      </c>
      <c r="I12" s="26">
        <v>-34776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20491421</v>
      </c>
      <c r="D13" s="35">
        <f t="shared" ref="D13:L13" si="0">SUM(D6:D12)</f>
        <v>25403773</v>
      </c>
      <c r="E13" s="36">
        <f t="shared" si="0"/>
        <v>28337717</v>
      </c>
      <c r="F13" s="37">
        <f t="shared" si="0"/>
        <v>3606360</v>
      </c>
      <c r="G13" s="35">
        <f t="shared" si="0"/>
        <v>-2852648</v>
      </c>
      <c r="H13" s="36">
        <f t="shared" si="0"/>
        <v>-2852648</v>
      </c>
      <c r="I13" s="38">
        <f t="shared" si="0"/>
        <v>24178587</v>
      </c>
      <c r="J13" s="39">
        <f t="shared" si="0"/>
        <v>2346523</v>
      </c>
      <c r="K13" s="35">
        <f t="shared" si="0"/>
        <v>10929797</v>
      </c>
      <c r="L13" s="36">
        <f t="shared" si="0"/>
        <v>19713011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1764997</v>
      </c>
      <c r="D17" s="23">
        <v>1764997</v>
      </c>
      <c r="E17" s="24">
        <v>1764997</v>
      </c>
      <c r="F17" s="29">
        <v>-16012831</v>
      </c>
      <c r="G17" s="30">
        <v>10110007</v>
      </c>
      <c r="H17" s="31">
        <v>10110007</v>
      </c>
      <c r="I17" s="26">
        <v>10698497</v>
      </c>
      <c r="J17" s="32">
        <v>-6512831</v>
      </c>
      <c r="K17" s="30">
        <v>-6512831</v>
      </c>
      <c r="L17" s="31">
        <v>-6512831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1764997</v>
      </c>
      <c r="D25" s="41">
        <f t="shared" ref="D25:L25" si="1">SUM(D15:D24)</f>
        <v>1764997</v>
      </c>
      <c r="E25" s="42">
        <f t="shared" si="1"/>
        <v>1764997</v>
      </c>
      <c r="F25" s="43">
        <f t="shared" si="1"/>
        <v>-16012831</v>
      </c>
      <c r="G25" s="41">
        <f t="shared" si="1"/>
        <v>10110007</v>
      </c>
      <c r="H25" s="42">
        <f t="shared" si="1"/>
        <v>10110007</v>
      </c>
      <c r="I25" s="44">
        <f t="shared" si="1"/>
        <v>10698497</v>
      </c>
      <c r="J25" s="45">
        <f t="shared" si="1"/>
        <v>-6512831</v>
      </c>
      <c r="K25" s="41">
        <f t="shared" si="1"/>
        <v>-6512831</v>
      </c>
      <c r="L25" s="42">
        <f t="shared" si="1"/>
        <v>-6512831</v>
      </c>
    </row>
    <row r="26" spans="1:12" x14ac:dyDescent="0.25">
      <c r="A26" s="33" t="s">
        <v>42</v>
      </c>
      <c r="B26" s="34" t="s">
        <v>19</v>
      </c>
      <c r="C26" s="35">
        <f>+C13+C25</f>
        <v>22256418</v>
      </c>
      <c r="D26" s="35">
        <f t="shared" ref="D26:L26" si="2">+D13+D25</f>
        <v>27168770</v>
      </c>
      <c r="E26" s="36">
        <f t="shared" si="2"/>
        <v>30102714</v>
      </c>
      <c r="F26" s="37">
        <f t="shared" si="2"/>
        <v>-12406471</v>
      </c>
      <c r="G26" s="35">
        <f t="shared" si="2"/>
        <v>7257359</v>
      </c>
      <c r="H26" s="36">
        <f t="shared" si="2"/>
        <v>7257359</v>
      </c>
      <c r="I26" s="38">
        <f t="shared" si="2"/>
        <v>34877084</v>
      </c>
      <c r="J26" s="39">
        <f t="shared" si="2"/>
        <v>-4166308</v>
      </c>
      <c r="K26" s="35">
        <f t="shared" si="2"/>
        <v>4416966</v>
      </c>
      <c r="L26" s="36">
        <f t="shared" si="2"/>
        <v>13200180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-22654</v>
      </c>
      <c r="D31" s="23">
        <v>-28122</v>
      </c>
      <c r="E31" s="24">
        <v>-30282</v>
      </c>
      <c r="F31" s="25">
        <v>0</v>
      </c>
      <c r="G31" s="23">
        <v>0</v>
      </c>
      <c r="H31" s="24">
        <v>0</v>
      </c>
      <c r="I31" s="26">
        <v>-32460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-268376</v>
      </c>
      <c r="D32" s="23">
        <v>-352828</v>
      </c>
      <c r="E32" s="24">
        <v>-392616</v>
      </c>
      <c r="F32" s="25">
        <v>7204656</v>
      </c>
      <c r="G32" s="23">
        <v>6666012</v>
      </c>
      <c r="H32" s="24">
        <v>6666012</v>
      </c>
      <c r="I32" s="26">
        <v>-484194</v>
      </c>
      <c r="J32" s="27">
        <v>14804818</v>
      </c>
      <c r="K32" s="23">
        <v>22742691</v>
      </c>
      <c r="L32" s="24">
        <v>31014373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3493473</v>
      </c>
      <c r="D35" s="23">
        <v>4351835</v>
      </c>
      <c r="E35" s="24">
        <v>4723259</v>
      </c>
      <c r="F35" s="25">
        <v>0</v>
      </c>
      <c r="G35" s="23">
        <v>0</v>
      </c>
      <c r="H35" s="24">
        <v>0</v>
      </c>
      <c r="I35" s="26">
        <v>5189339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3202443</v>
      </c>
      <c r="D37" s="35">
        <f t="shared" ref="D37:L37" si="3">SUM(D29:D36)</f>
        <v>3970885</v>
      </c>
      <c r="E37" s="36">
        <f t="shared" si="3"/>
        <v>4300361</v>
      </c>
      <c r="F37" s="37">
        <f t="shared" si="3"/>
        <v>7204656</v>
      </c>
      <c r="G37" s="35">
        <f t="shared" si="3"/>
        <v>6666012</v>
      </c>
      <c r="H37" s="36">
        <f t="shared" si="3"/>
        <v>6666012</v>
      </c>
      <c r="I37" s="38">
        <f t="shared" si="3"/>
        <v>4672685</v>
      </c>
      <c r="J37" s="39">
        <f t="shared" si="3"/>
        <v>14804818</v>
      </c>
      <c r="K37" s="35">
        <f t="shared" si="3"/>
        <v>22742691</v>
      </c>
      <c r="L37" s="36">
        <f t="shared" si="3"/>
        <v>31014373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3202443</v>
      </c>
      <c r="D44" s="35">
        <f t="shared" ref="D44:L44" si="5">+D37+D43</f>
        <v>3970885</v>
      </c>
      <c r="E44" s="36">
        <f t="shared" si="5"/>
        <v>4300361</v>
      </c>
      <c r="F44" s="37">
        <f t="shared" si="5"/>
        <v>7204656</v>
      </c>
      <c r="G44" s="35">
        <f t="shared" si="5"/>
        <v>6666012</v>
      </c>
      <c r="H44" s="36">
        <f t="shared" si="5"/>
        <v>6666012</v>
      </c>
      <c r="I44" s="38">
        <f t="shared" si="5"/>
        <v>4672685</v>
      </c>
      <c r="J44" s="39">
        <f t="shared" si="5"/>
        <v>14804818</v>
      </c>
      <c r="K44" s="35">
        <f t="shared" si="5"/>
        <v>22742691</v>
      </c>
      <c r="L44" s="36">
        <f t="shared" si="5"/>
        <v>31014373</v>
      </c>
    </row>
    <row r="45" spans="1:12" x14ac:dyDescent="0.25">
      <c r="A45" s="47" t="s">
        <v>62</v>
      </c>
      <c r="B45" s="48" t="s">
        <v>63</v>
      </c>
      <c r="C45" s="49">
        <f>+C26-C44</f>
        <v>19053975</v>
      </c>
      <c r="D45" s="49">
        <f t="shared" ref="D45:L45" si="6">+D26-D44</f>
        <v>23197885</v>
      </c>
      <c r="E45" s="50">
        <f t="shared" si="6"/>
        <v>25802353</v>
      </c>
      <c r="F45" s="51">
        <f t="shared" si="6"/>
        <v>-19611127</v>
      </c>
      <c r="G45" s="49">
        <f t="shared" si="6"/>
        <v>591347</v>
      </c>
      <c r="H45" s="50">
        <f t="shared" si="6"/>
        <v>591347</v>
      </c>
      <c r="I45" s="52">
        <f t="shared" si="6"/>
        <v>30204399</v>
      </c>
      <c r="J45" s="53">
        <f t="shared" si="6"/>
        <v>-18971126</v>
      </c>
      <c r="K45" s="49">
        <f t="shared" si="6"/>
        <v>-18325725</v>
      </c>
      <c r="L45" s="50">
        <f t="shared" si="6"/>
        <v>-17814193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-2845863</v>
      </c>
      <c r="F47" s="25">
        <v>-19611127</v>
      </c>
      <c r="G47" s="23">
        <v>591347</v>
      </c>
      <c r="H47" s="24">
        <v>591347</v>
      </c>
      <c r="I47" s="26">
        <v>2816162</v>
      </c>
      <c r="J47" s="27">
        <v>-18971126</v>
      </c>
      <c r="K47" s="23">
        <v>-18325725</v>
      </c>
      <c r="L47" s="24">
        <v>-17814193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-2845863</v>
      </c>
      <c r="F50" s="58">
        <f t="shared" si="7"/>
        <v>-19611127</v>
      </c>
      <c r="G50" s="56">
        <f t="shared" si="7"/>
        <v>591347</v>
      </c>
      <c r="H50" s="57">
        <f t="shared" si="7"/>
        <v>591347</v>
      </c>
      <c r="I50" s="59">
        <f t="shared" si="7"/>
        <v>2816162</v>
      </c>
      <c r="J50" s="60">
        <f t="shared" si="7"/>
        <v>-18971126</v>
      </c>
      <c r="K50" s="56">
        <f t="shared" si="7"/>
        <v>-18325725</v>
      </c>
      <c r="L50" s="57">
        <f t="shared" si="7"/>
        <v>-17814193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33057636</v>
      </c>
      <c r="D6" s="23">
        <v>41785873</v>
      </c>
      <c r="E6" s="24">
        <v>55118515</v>
      </c>
      <c r="F6" s="25">
        <v>-68079713</v>
      </c>
      <c r="G6" s="23">
        <v>-127235559</v>
      </c>
      <c r="H6" s="24">
        <v>-127235559</v>
      </c>
      <c r="I6" s="26">
        <v>54092888</v>
      </c>
      <c r="J6" s="27">
        <v>-386601056</v>
      </c>
      <c r="K6" s="23">
        <v>-559658934</v>
      </c>
      <c r="L6" s="24">
        <v>-742214402</v>
      </c>
    </row>
    <row r="7" spans="1:12" x14ac:dyDescent="0.25">
      <c r="A7" s="28" t="s">
        <v>22</v>
      </c>
      <c r="B7" s="22" t="s">
        <v>9</v>
      </c>
      <c r="C7" s="23">
        <v>2462700</v>
      </c>
      <c r="D7" s="23">
        <v>6460684</v>
      </c>
      <c r="E7" s="24">
        <v>14239377</v>
      </c>
      <c r="F7" s="25">
        <v>-7344370</v>
      </c>
      <c r="G7" s="23">
        <v>-4769672</v>
      </c>
      <c r="H7" s="24">
        <v>-4769672</v>
      </c>
      <c r="I7" s="26">
        <v>19446726</v>
      </c>
      <c r="J7" s="27">
        <v>15322429</v>
      </c>
      <c r="K7" s="23">
        <v>13640028</v>
      </c>
      <c r="L7" s="24">
        <v>11841621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-2035827</v>
      </c>
      <c r="D10" s="23">
        <v>-3364078</v>
      </c>
      <c r="E10" s="24">
        <v>-1533430</v>
      </c>
      <c r="F10" s="25">
        <v>-656373</v>
      </c>
      <c r="G10" s="23">
        <v>-1513589</v>
      </c>
      <c r="H10" s="24">
        <v>-1513589</v>
      </c>
      <c r="I10" s="26">
        <v>-3235713</v>
      </c>
      <c r="J10" s="27">
        <v>-2739904</v>
      </c>
      <c r="K10" s="23">
        <v>-2796315</v>
      </c>
      <c r="L10" s="24">
        <v>-1339167</v>
      </c>
    </row>
    <row r="11" spans="1:12" x14ac:dyDescent="0.25">
      <c r="A11" s="28" t="s">
        <v>27</v>
      </c>
      <c r="B11" s="22" t="s">
        <v>19</v>
      </c>
      <c r="C11" s="23">
        <v>8077634</v>
      </c>
      <c r="D11" s="23">
        <v>11042426</v>
      </c>
      <c r="E11" s="24">
        <v>14893028</v>
      </c>
      <c r="F11" s="29">
        <v>0</v>
      </c>
      <c r="G11" s="30">
        <v>0</v>
      </c>
      <c r="H11" s="31">
        <v>0</v>
      </c>
      <c r="I11" s="26">
        <v>18861054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-321</v>
      </c>
      <c r="D12" s="23">
        <v>-1021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41561822</v>
      </c>
      <c r="D13" s="35">
        <f t="shared" ref="D13:L13" si="0">SUM(D6:D12)</f>
        <v>55923884</v>
      </c>
      <c r="E13" s="36">
        <f t="shared" si="0"/>
        <v>82717490</v>
      </c>
      <c r="F13" s="37">
        <f t="shared" si="0"/>
        <v>-76080456</v>
      </c>
      <c r="G13" s="35">
        <f t="shared" si="0"/>
        <v>-133518820</v>
      </c>
      <c r="H13" s="36">
        <f t="shared" si="0"/>
        <v>-133518820</v>
      </c>
      <c r="I13" s="38">
        <f t="shared" si="0"/>
        <v>89164955</v>
      </c>
      <c r="J13" s="39">
        <f t="shared" si="0"/>
        <v>-374018531</v>
      </c>
      <c r="K13" s="35">
        <f t="shared" si="0"/>
        <v>-548815221</v>
      </c>
      <c r="L13" s="36">
        <f t="shared" si="0"/>
        <v>-731711948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17539077</v>
      </c>
      <c r="D17" s="23">
        <v>42155880</v>
      </c>
      <c r="E17" s="24">
        <v>37463910</v>
      </c>
      <c r="F17" s="29">
        <v>-3418114</v>
      </c>
      <c r="G17" s="30">
        <v>-3224116</v>
      </c>
      <c r="H17" s="31">
        <v>-3224116</v>
      </c>
      <c r="I17" s="26">
        <v>46609118</v>
      </c>
      <c r="J17" s="32">
        <v>-4361865</v>
      </c>
      <c r="K17" s="30">
        <v>-6613302</v>
      </c>
      <c r="L17" s="31">
        <v>-9095801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17539077</v>
      </c>
      <c r="D25" s="41">
        <f t="shared" ref="D25:L25" si="1">SUM(D15:D24)</f>
        <v>42155880</v>
      </c>
      <c r="E25" s="42">
        <f t="shared" si="1"/>
        <v>37463910</v>
      </c>
      <c r="F25" s="43">
        <f t="shared" si="1"/>
        <v>-3418114</v>
      </c>
      <c r="G25" s="41">
        <f t="shared" si="1"/>
        <v>-3224116</v>
      </c>
      <c r="H25" s="42">
        <f t="shared" si="1"/>
        <v>-3224116</v>
      </c>
      <c r="I25" s="44">
        <f t="shared" si="1"/>
        <v>46609118</v>
      </c>
      <c r="J25" s="45">
        <f t="shared" si="1"/>
        <v>-4361865</v>
      </c>
      <c r="K25" s="41">
        <f t="shared" si="1"/>
        <v>-6613302</v>
      </c>
      <c r="L25" s="42">
        <f t="shared" si="1"/>
        <v>-9095801</v>
      </c>
    </row>
    <row r="26" spans="1:12" x14ac:dyDescent="0.25">
      <c r="A26" s="33" t="s">
        <v>42</v>
      </c>
      <c r="B26" s="34" t="s">
        <v>19</v>
      </c>
      <c r="C26" s="35">
        <f>+C13+C25</f>
        <v>59100899</v>
      </c>
      <c r="D26" s="35">
        <f t="shared" ref="D26:L26" si="2">+D13+D25</f>
        <v>98079764</v>
      </c>
      <c r="E26" s="36">
        <f t="shared" si="2"/>
        <v>120181400</v>
      </c>
      <c r="F26" s="37">
        <f t="shared" si="2"/>
        <v>-79498570</v>
      </c>
      <c r="G26" s="35">
        <f t="shared" si="2"/>
        <v>-136742936</v>
      </c>
      <c r="H26" s="36">
        <f t="shared" si="2"/>
        <v>-136742936</v>
      </c>
      <c r="I26" s="38">
        <f t="shared" si="2"/>
        <v>135774073</v>
      </c>
      <c r="J26" s="39">
        <f t="shared" si="2"/>
        <v>-378380396</v>
      </c>
      <c r="K26" s="35">
        <f t="shared" si="2"/>
        <v>-555428523</v>
      </c>
      <c r="L26" s="36">
        <f t="shared" si="2"/>
        <v>-740807749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-209929</v>
      </c>
      <c r="D31" s="23">
        <v>-209928</v>
      </c>
      <c r="E31" s="24">
        <v>-51360</v>
      </c>
      <c r="F31" s="25">
        <v>0</v>
      </c>
      <c r="G31" s="23">
        <v>0</v>
      </c>
      <c r="H31" s="24">
        <v>0</v>
      </c>
      <c r="I31" s="26">
        <v>-81128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357134</v>
      </c>
      <c r="D32" s="23">
        <v>488135</v>
      </c>
      <c r="E32" s="24">
        <v>780134</v>
      </c>
      <c r="F32" s="25">
        <v>-68373278</v>
      </c>
      <c r="G32" s="23">
        <v>-115210485</v>
      </c>
      <c r="H32" s="24">
        <v>-115210485</v>
      </c>
      <c r="I32" s="26">
        <v>700727</v>
      </c>
      <c r="J32" s="27">
        <v>-313084190</v>
      </c>
      <c r="K32" s="23">
        <v>-487996050</v>
      </c>
      <c r="L32" s="24">
        <v>-672054594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6214572</v>
      </c>
      <c r="D34" s="23">
        <v>7708937</v>
      </c>
      <c r="E34" s="24">
        <v>7832863</v>
      </c>
      <c r="F34" s="25">
        <v>984968</v>
      </c>
      <c r="G34" s="23">
        <v>984968</v>
      </c>
      <c r="H34" s="24">
        <v>984968</v>
      </c>
      <c r="I34" s="26">
        <v>8205734</v>
      </c>
      <c r="J34" s="27">
        <v>7380211</v>
      </c>
      <c r="K34" s="23">
        <v>7380211</v>
      </c>
      <c r="L34" s="24">
        <v>7380211</v>
      </c>
    </row>
    <row r="35" spans="1:12" x14ac:dyDescent="0.25">
      <c r="A35" s="28" t="s">
        <v>27</v>
      </c>
      <c r="B35" s="22" t="s">
        <v>19</v>
      </c>
      <c r="C35" s="23">
        <v>7270501</v>
      </c>
      <c r="D35" s="23">
        <v>10073617</v>
      </c>
      <c r="E35" s="24">
        <v>11911552</v>
      </c>
      <c r="F35" s="25">
        <v>0</v>
      </c>
      <c r="G35" s="23">
        <v>0</v>
      </c>
      <c r="H35" s="24">
        <v>0</v>
      </c>
      <c r="I35" s="26">
        <v>13864228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13632278</v>
      </c>
      <c r="D37" s="35">
        <f t="shared" ref="D37:L37" si="3">SUM(D29:D36)</f>
        <v>18060761</v>
      </c>
      <c r="E37" s="36">
        <f t="shared" si="3"/>
        <v>20473189</v>
      </c>
      <c r="F37" s="37">
        <f t="shared" si="3"/>
        <v>-67388310</v>
      </c>
      <c r="G37" s="35">
        <f t="shared" si="3"/>
        <v>-114225517</v>
      </c>
      <c r="H37" s="36">
        <f t="shared" si="3"/>
        <v>-114225517</v>
      </c>
      <c r="I37" s="38">
        <f t="shared" si="3"/>
        <v>22689561</v>
      </c>
      <c r="J37" s="39">
        <f t="shared" si="3"/>
        <v>-305703979</v>
      </c>
      <c r="K37" s="35">
        <f t="shared" si="3"/>
        <v>-480615839</v>
      </c>
      <c r="L37" s="36">
        <f t="shared" si="3"/>
        <v>-664674383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78432455</v>
      </c>
      <c r="D40" s="23">
        <v>80525788</v>
      </c>
      <c r="E40" s="24">
        <v>85968587</v>
      </c>
      <c r="F40" s="25">
        <v>45761332</v>
      </c>
      <c r="G40" s="23">
        <v>45761332</v>
      </c>
      <c r="H40" s="24">
        <v>45761332</v>
      </c>
      <c r="I40" s="26">
        <v>106171029</v>
      </c>
      <c r="J40" s="27">
        <v>86017657</v>
      </c>
      <c r="K40" s="23">
        <v>89974469</v>
      </c>
      <c r="L40" s="24">
        <v>94113295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78432455</v>
      </c>
      <c r="D43" s="41">
        <f t="shared" ref="D43:L43" si="4">SUM(D39:D42)</f>
        <v>80525788</v>
      </c>
      <c r="E43" s="42">
        <f t="shared" si="4"/>
        <v>85968587</v>
      </c>
      <c r="F43" s="43">
        <f t="shared" si="4"/>
        <v>45761332</v>
      </c>
      <c r="G43" s="41">
        <f t="shared" si="4"/>
        <v>45761332</v>
      </c>
      <c r="H43" s="42">
        <f t="shared" si="4"/>
        <v>45761332</v>
      </c>
      <c r="I43" s="43">
        <f t="shared" si="4"/>
        <v>106171029</v>
      </c>
      <c r="J43" s="45">
        <f t="shared" si="4"/>
        <v>86017657</v>
      </c>
      <c r="K43" s="41">
        <f t="shared" si="4"/>
        <v>89974469</v>
      </c>
      <c r="L43" s="42">
        <f t="shared" si="4"/>
        <v>94113295</v>
      </c>
    </row>
    <row r="44" spans="1:12" x14ac:dyDescent="0.25">
      <c r="A44" s="33" t="s">
        <v>61</v>
      </c>
      <c r="B44" s="34" t="s">
        <v>19</v>
      </c>
      <c r="C44" s="35">
        <f>+C37+C43</f>
        <v>92064733</v>
      </c>
      <c r="D44" s="35">
        <f t="shared" ref="D44:L44" si="5">+D37+D43</f>
        <v>98586549</v>
      </c>
      <c r="E44" s="36">
        <f t="shared" si="5"/>
        <v>106441776</v>
      </c>
      <c r="F44" s="37">
        <f t="shared" si="5"/>
        <v>-21626978</v>
      </c>
      <c r="G44" s="35">
        <f t="shared" si="5"/>
        <v>-68464185</v>
      </c>
      <c r="H44" s="36">
        <f t="shared" si="5"/>
        <v>-68464185</v>
      </c>
      <c r="I44" s="38">
        <f t="shared" si="5"/>
        <v>128860590</v>
      </c>
      <c r="J44" s="39">
        <f t="shared" si="5"/>
        <v>-219686322</v>
      </c>
      <c r="K44" s="35">
        <f t="shared" si="5"/>
        <v>-390641370</v>
      </c>
      <c r="L44" s="36">
        <f t="shared" si="5"/>
        <v>-570561088</v>
      </c>
    </row>
    <row r="45" spans="1:12" x14ac:dyDescent="0.25">
      <c r="A45" s="47" t="s">
        <v>62</v>
      </c>
      <c r="B45" s="48" t="s">
        <v>63</v>
      </c>
      <c r="C45" s="49">
        <f>+C26-C44</f>
        <v>-32963834</v>
      </c>
      <c r="D45" s="49">
        <f t="shared" ref="D45:L45" si="6">+D26-D44</f>
        <v>-506785</v>
      </c>
      <c r="E45" s="50">
        <f t="shared" si="6"/>
        <v>13739624</v>
      </c>
      <c r="F45" s="51">
        <f t="shared" si="6"/>
        <v>-57871592</v>
      </c>
      <c r="G45" s="49">
        <f t="shared" si="6"/>
        <v>-68278751</v>
      </c>
      <c r="H45" s="50">
        <f t="shared" si="6"/>
        <v>-68278751</v>
      </c>
      <c r="I45" s="52">
        <f t="shared" si="6"/>
        <v>6913483</v>
      </c>
      <c r="J45" s="53">
        <f t="shared" si="6"/>
        <v>-158694074</v>
      </c>
      <c r="K45" s="49">
        <f t="shared" si="6"/>
        <v>-164787153</v>
      </c>
      <c r="L45" s="50">
        <f t="shared" si="6"/>
        <v>-170246661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1557358</v>
      </c>
      <c r="D47" s="23">
        <v>-40244051</v>
      </c>
      <c r="E47" s="24">
        <v>-52250590</v>
      </c>
      <c r="F47" s="25">
        <v>1378789012</v>
      </c>
      <c r="G47" s="23">
        <v>1390076941</v>
      </c>
      <c r="H47" s="24">
        <v>1390076941</v>
      </c>
      <c r="I47" s="26">
        <v>-75060219</v>
      </c>
      <c r="J47" s="27">
        <v>1361839239</v>
      </c>
      <c r="K47" s="23">
        <v>1410176266</v>
      </c>
      <c r="L47" s="24">
        <v>1441953496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1557358</v>
      </c>
      <c r="D50" s="56">
        <f t="shared" ref="D50:L50" si="7">SUM(D47:D49)</f>
        <v>-40244051</v>
      </c>
      <c r="E50" s="57">
        <f t="shared" si="7"/>
        <v>-52250590</v>
      </c>
      <c r="F50" s="58">
        <f t="shared" si="7"/>
        <v>1378789012</v>
      </c>
      <c r="G50" s="56">
        <f t="shared" si="7"/>
        <v>1390076941</v>
      </c>
      <c r="H50" s="57">
        <f t="shared" si="7"/>
        <v>1390076941</v>
      </c>
      <c r="I50" s="59">
        <f t="shared" si="7"/>
        <v>-75060219</v>
      </c>
      <c r="J50" s="60">
        <f t="shared" si="7"/>
        <v>1361839239</v>
      </c>
      <c r="K50" s="56">
        <f t="shared" si="7"/>
        <v>1410176266</v>
      </c>
      <c r="L50" s="57">
        <f t="shared" si="7"/>
        <v>1441953496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-45652238</v>
      </c>
      <c r="G6" s="23">
        <v>-42845578</v>
      </c>
      <c r="H6" s="24">
        <v>-42845578</v>
      </c>
      <c r="I6" s="26">
        <v>0</v>
      </c>
      <c r="J6" s="27">
        <v>-34303402</v>
      </c>
      <c r="K6" s="23">
        <v>-35371155</v>
      </c>
      <c r="L6" s="24">
        <v>-36261246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4650000</v>
      </c>
      <c r="G11" s="30">
        <v>4653854</v>
      </c>
      <c r="H11" s="31">
        <v>4653854</v>
      </c>
      <c r="I11" s="26">
        <v>0</v>
      </c>
      <c r="J11" s="32">
        <v>3525000</v>
      </c>
      <c r="K11" s="30">
        <v>3625725</v>
      </c>
      <c r="L11" s="31">
        <v>3722181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-41002238</v>
      </c>
      <c r="G13" s="35">
        <f t="shared" si="0"/>
        <v>-38191724</v>
      </c>
      <c r="H13" s="36">
        <f t="shared" si="0"/>
        <v>-38191724</v>
      </c>
      <c r="I13" s="38">
        <f t="shared" si="0"/>
        <v>0</v>
      </c>
      <c r="J13" s="39">
        <f t="shared" si="0"/>
        <v>-30778402</v>
      </c>
      <c r="K13" s="35">
        <f t="shared" si="0"/>
        <v>-31745430</v>
      </c>
      <c r="L13" s="36">
        <f t="shared" si="0"/>
        <v>-32539065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12731165</v>
      </c>
      <c r="D17" s="23">
        <v>1193147</v>
      </c>
      <c r="E17" s="24">
        <v>3451411</v>
      </c>
      <c r="F17" s="29">
        <v>10622489</v>
      </c>
      <c r="G17" s="30">
        <v>10878182</v>
      </c>
      <c r="H17" s="31">
        <v>10878182</v>
      </c>
      <c r="I17" s="26">
        <v>2321953</v>
      </c>
      <c r="J17" s="32">
        <v>1950399</v>
      </c>
      <c r="K17" s="30">
        <v>-51833</v>
      </c>
      <c r="L17" s="31">
        <v>-53129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12731165</v>
      </c>
      <c r="D25" s="41">
        <f t="shared" ref="D25:L25" si="1">SUM(D15:D24)</f>
        <v>1193147</v>
      </c>
      <c r="E25" s="42">
        <f t="shared" si="1"/>
        <v>3451411</v>
      </c>
      <c r="F25" s="43">
        <f t="shared" si="1"/>
        <v>10622489</v>
      </c>
      <c r="G25" s="41">
        <f t="shared" si="1"/>
        <v>10878182</v>
      </c>
      <c r="H25" s="42">
        <f t="shared" si="1"/>
        <v>10878182</v>
      </c>
      <c r="I25" s="44">
        <f t="shared" si="1"/>
        <v>2321953</v>
      </c>
      <c r="J25" s="45">
        <f t="shared" si="1"/>
        <v>1950399</v>
      </c>
      <c r="K25" s="41">
        <f t="shared" si="1"/>
        <v>-51833</v>
      </c>
      <c r="L25" s="42">
        <f t="shared" si="1"/>
        <v>-53129</v>
      </c>
    </row>
    <row r="26" spans="1:12" x14ac:dyDescent="0.25">
      <c r="A26" s="33" t="s">
        <v>42</v>
      </c>
      <c r="B26" s="34" t="s">
        <v>19</v>
      </c>
      <c r="C26" s="35">
        <f>+C13+C25</f>
        <v>12731165</v>
      </c>
      <c r="D26" s="35">
        <f t="shared" ref="D26:L26" si="2">+D13+D25</f>
        <v>1193147</v>
      </c>
      <c r="E26" s="36">
        <f t="shared" si="2"/>
        <v>3451411</v>
      </c>
      <c r="F26" s="37">
        <f t="shared" si="2"/>
        <v>-30379749</v>
      </c>
      <c r="G26" s="35">
        <f t="shared" si="2"/>
        <v>-27313542</v>
      </c>
      <c r="H26" s="36">
        <f t="shared" si="2"/>
        <v>-27313542</v>
      </c>
      <c r="I26" s="38">
        <f t="shared" si="2"/>
        <v>2321953</v>
      </c>
      <c r="J26" s="39">
        <f t="shared" si="2"/>
        <v>-28828003</v>
      </c>
      <c r="K26" s="35">
        <f t="shared" si="2"/>
        <v>-31797263</v>
      </c>
      <c r="L26" s="36">
        <f t="shared" si="2"/>
        <v>-32592194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12731165</v>
      </c>
      <c r="D45" s="49">
        <f t="shared" ref="D45:L45" si="6">+D26-D44</f>
        <v>1193147</v>
      </c>
      <c r="E45" s="50">
        <f t="shared" si="6"/>
        <v>3451411</v>
      </c>
      <c r="F45" s="51">
        <f t="shared" si="6"/>
        <v>-30379749</v>
      </c>
      <c r="G45" s="49">
        <f t="shared" si="6"/>
        <v>-27313542</v>
      </c>
      <c r="H45" s="50">
        <f t="shared" si="6"/>
        <v>-27313542</v>
      </c>
      <c r="I45" s="52">
        <f t="shared" si="6"/>
        <v>2321953</v>
      </c>
      <c r="J45" s="53">
        <f t="shared" si="6"/>
        <v>-28828003</v>
      </c>
      <c r="K45" s="49">
        <f t="shared" si="6"/>
        <v>-31797263</v>
      </c>
      <c r="L45" s="50">
        <f t="shared" si="6"/>
        <v>-32592194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-17141512</v>
      </c>
      <c r="D6" s="23">
        <v>-43548478</v>
      </c>
      <c r="E6" s="24">
        <v>-80820484</v>
      </c>
      <c r="F6" s="25">
        <v>-73318203</v>
      </c>
      <c r="G6" s="23">
        <v>-81804431</v>
      </c>
      <c r="H6" s="24">
        <v>-81804431</v>
      </c>
      <c r="I6" s="26">
        <v>-143376838</v>
      </c>
      <c r="J6" s="27">
        <v>70712644</v>
      </c>
      <c r="K6" s="23">
        <v>44651692</v>
      </c>
      <c r="L6" s="24">
        <v>19636708</v>
      </c>
    </row>
    <row r="7" spans="1:12" x14ac:dyDescent="0.25">
      <c r="A7" s="28" t="s">
        <v>22</v>
      </c>
      <c r="B7" s="22" t="s">
        <v>9</v>
      </c>
      <c r="C7" s="23">
        <v>84771129</v>
      </c>
      <c r="D7" s="23">
        <v>77970630</v>
      </c>
      <c r="E7" s="24">
        <v>85108917</v>
      </c>
      <c r="F7" s="25">
        <v>80234442</v>
      </c>
      <c r="G7" s="23">
        <v>92343994</v>
      </c>
      <c r="H7" s="24">
        <v>92343994</v>
      </c>
      <c r="I7" s="26">
        <v>78081489</v>
      </c>
      <c r="J7" s="27">
        <v>112111867</v>
      </c>
      <c r="K7" s="23">
        <v>126311311</v>
      </c>
      <c r="L7" s="24">
        <v>141135535</v>
      </c>
    </row>
    <row r="8" spans="1:12" x14ac:dyDescent="0.25">
      <c r="A8" s="28" t="s">
        <v>23</v>
      </c>
      <c r="B8" s="22" t="s">
        <v>9</v>
      </c>
      <c r="C8" s="23">
        <v>324723</v>
      </c>
      <c r="D8" s="23">
        <v>536565</v>
      </c>
      <c r="E8" s="24">
        <v>-915962</v>
      </c>
      <c r="F8" s="25">
        <v>536565</v>
      </c>
      <c r="G8" s="23">
        <v>536565</v>
      </c>
      <c r="H8" s="24">
        <v>536565</v>
      </c>
      <c r="I8" s="26">
        <v>-973811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464050</v>
      </c>
      <c r="D10" s="23">
        <v>729281</v>
      </c>
      <c r="E10" s="24">
        <v>1728138</v>
      </c>
      <c r="F10" s="25">
        <v>729281</v>
      </c>
      <c r="G10" s="23">
        <v>729281</v>
      </c>
      <c r="H10" s="24">
        <v>729281</v>
      </c>
      <c r="I10" s="26">
        <v>2553469</v>
      </c>
      <c r="J10" s="27">
        <v>0</v>
      </c>
      <c r="K10" s="23">
        <v>-4</v>
      </c>
      <c r="L10" s="24">
        <v>-4</v>
      </c>
    </row>
    <row r="11" spans="1:12" x14ac:dyDescent="0.25">
      <c r="A11" s="28" t="s">
        <v>27</v>
      </c>
      <c r="B11" s="22" t="s">
        <v>19</v>
      </c>
      <c r="C11" s="23">
        <v>3983899</v>
      </c>
      <c r="D11" s="23">
        <v>9033083</v>
      </c>
      <c r="E11" s="24">
        <v>16031352</v>
      </c>
      <c r="F11" s="29">
        <v>9033083</v>
      </c>
      <c r="G11" s="30">
        <v>9033083</v>
      </c>
      <c r="H11" s="31">
        <v>9033083</v>
      </c>
      <c r="I11" s="26">
        <v>26853771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-1033601</v>
      </c>
      <c r="D12" s="23">
        <v>-1047426</v>
      </c>
      <c r="E12" s="24">
        <v>-1047426</v>
      </c>
      <c r="F12" s="25">
        <v>-1047426</v>
      </c>
      <c r="G12" s="23">
        <v>-1047426</v>
      </c>
      <c r="H12" s="24">
        <v>-1047426</v>
      </c>
      <c r="I12" s="26">
        <v>-1047426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71368688</v>
      </c>
      <c r="D13" s="35">
        <f t="shared" ref="D13:L13" si="0">SUM(D6:D12)</f>
        <v>43673655</v>
      </c>
      <c r="E13" s="36">
        <f t="shared" si="0"/>
        <v>20084535</v>
      </c>
      <c r="F13" s="37">
        <f t="shared" si="0"/>
        <v>16167742</v>
      </c>
      <c r="G13" s="35">
        <f t="shared" si="0"/>
        <v>19791066</v>
      </c>
      <c r="H13" s="36">
        <f t="shared" si="0"/>
        <v>19791066</v>
      </c>
      <c r="I13" s="38">
        <f t="shared" si="0"/>
        <v>-37909346</v>
      </c>
      <c r="J13" s="39">
        <f t="shared" si="0"/>
        <v>182824511</v>
      </c>
      <c r="K13" s="35">
        <f t="shared" si="0"/>
        <v>170962999</v>
      </c>
      <c r="L13" s="36">
        <f t="shared" si="0"/>
        <v>160772239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-7469146</v>
      </c>
      <c r="H16" s="24">
        <v>-7469146</v>
      </c>
      <c r="I16" s="26">
        <v>0</v>
      </c>
      <c r="J16" s="27">
        <v>55624081</v>
      </c>
      <c r="K16" s="23">
        <v>55624081</v>
      </c>
      <c r="L16" s="24">
        <v>55624081</v>
      </c>
    </row>
    <row r="17" spans="1:12" x14ac:dyDescent="0.25">
      <c r="A17" s="28" t="s">
        <v>33</v>
      </c>
      <c r="B17" s="22" t="s">
        <v>34</v>
      </c>
      <c r="C17" s="23">
        <v>802534</v>
      </c>
      <c r="D17" s="23">
        <v>195869</v>
      </c>
      <c r="E17" s="24">
        <v>17756385</v>
      </c>
      <c r="F17" s="29">
        <v>8456739</v>
      </c>
      <c r="G17" s="30">
        <v>1862529</v>
      </c>
      <c r="H17" s="31">
        <v>1862529</v>
      </c>
      <c r="I17" s="26">
        <v>25573314</v>
      </c>
      <c r="J17" s="32">
        <v>5600000</v>
      </c>
      <c r="K17" s="30">
        <v>7600004</v>
      </c>
      <c r="L17" s="31">
        <v>7600004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802534</v>
      </c>
      <c r="D25" s="41">
        <f t="shared" ref="D25:L25" si="1">SUM(D15:D24)</f>
        <v>195869</v>
      </c>
      <c r="E25" s="42">
        <f t="shared" si="1"/>
        <v>17756385</v>
      </c>
      <c r="F25" s="43">
        <f t="shared" si="1"/>
        <v>8456739</v>
      </c>
      <c r="G25" s="41">
        <f t="shared" si="1"/>
        <v>-5606617</v>
      </c>
      <c r="H25" s="42">
        <f t="shared" si="1"/>
        <v>-5606617</v>
      </c>
      <c r="I25" s="44">
        <f t="shared" si="1"/>
        <v>25573314</v>
      </c>
      <c r="J25" s="45">
        <f t="shared" si="1"/>
        <v>61224081</v>
      </c>
      <c r="K25" s="41">
        <f t="shared" si="1"/>
        <v>63224085</v>
      </c>
      <c r="L25" s="42">
        <f t="shared" si="1"/>
        <v>63224085</v>
      </c>
    </row>
    <row r="26" spans="1:12" x14ac:dyDescent="0.25">
      <c r="A26" s="33" t="s">
        <v>42</v>
      </c>
      <c r="B26" s="34" t="s">
        <v>19</v>
      </c>
      <c r="C26" s="35">
        <f>+C13+C25</f>
        <v>72171222</v>
      </c>
      <c r="D26" s="35">
        <f t="shared" ref="D26:L26" si="2">+D13+D25</f>
        <v>43869524</v>
      </c>
      <c r="E26" s="36">
        <f t="shared" si="2"/>
        <v>37840920</v>
      </c>
      <c r="F26" s="37">
        <f t="shared" si="2"/>
        <v>24624481</v>
      </c>
      <c r="G26" s="35">
        <f t="shared" si="2"/>
        <v>14184449</v>
      </c>
      <c r="H26" s="36">
        <f t="shared" si="2"/>
        <v>14184449</v>
      </c>
      <c r="I26" s="38">
        <f t="shared" si="2"/>
        <v>-12336032</v>
      </c>
      <c r="J26" s="39">
        <f t="shared" si="2"/>
        <v>244048592</v>
      </c>
      <c r="K26" s="35">
        <f t="shared" si="2"/>
        <v>234187084</v>
      </c>
      <c r="L26" s="36">
        <f t="shared" si="2"/>
        <v>223996324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-15665694</v>
      </c>
      <c r="H31" s="24">
        <v>-15665694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-10806492</v>
      </c>
      <c r="D32" s="23">
        <v>-10535239</v>
      </c>
      <c r="E32" s="24">
        <v>-11513633</v>
      </c>
      <c r="F32" s="25">
        <v>-10535164</v>
      </c>
      <c r="G32" s="23">
        <v>168655181</v>
      </c>
      <c r="H32" s="24">
        <v>168655181</v>
      </c>
      <c r="I32" s="26">
        <v>-10965786</v>
      </c>
      <c r="J32" s="27">
        <v>137088626</v>
      </c>
      <c r="K32" s="23">
        <v>137088622</v>
      </c>
      <c r="L32" s="24">
        <v>137088622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-4232044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3038119</v>
      </c>
      <c r="F34" s="25">
        <v>0</v>
      </c>
      <c r="G34" s="23">
        <v>0</v>
      </c>
      <c r="H34" s="24">
        <v>0</v>
      </c>
      <c r="I34" s="26">
        <v>6131897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5307794</v>
      </c>
      <c r="D35" s="23">
        <v>7935582</v>
      </c>
      <c r="E35" s="24">
        <v>12045146</v>
      </c>
      <c r="F35" s="25">
        <v>7945245</v>
      </c>
      <c r="G35" s="23">
        <v>7945245</v>
      </c>
      <c r="H35" s="24">
        <v>7945245</v>
      </c>
      <c r="I35" s="26">
        <v>16462953</v>
      </c>
      <c r="J35" s="27">
        <v>4867020</v>
      </c>
      <c r="K35" s="23">
        <v>9957924</v>
      </c>
      <c r="L35" s="24">
        <v>15272832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-5498698</v>
      </c>
      <c r="D37" s="35">
        <f t="shared" ref="D37:L37" si="3">SUM(D29:D36)</f>
        <v>-2599657</v>
      </c>
      <c r="E37" s="36">
        <f t="shared" si="3"/>
        <v>3569632</v>
      </c>
      <c r="F37" s="37">
        <f t="shared" si="3"/>
        <v>-2589919</v>
      </c>
      <c r="G37" s="35">
        <f t="shared" si="3"/>
        <v>160934732</v>
      </c>
      <c r="H37" s="36">
        <f t="shared" si="3"/>
        <v>160934732</v>
      </c>
      <c r="I37" s="38">
        <f t="shared" si="3"/>
        <v>7397020</v>
      </c>
      <c r="J37" s="39">
        <f t="shared" si="3"/>
        <v>141955646</v>
      </c>
      <c r="K37" s="35">
        <f t="shared" si="3"/>
        <v>147046546</v>
      </c>
      <c r="L37" s="36">
        <f t="shared" si="3"/>
        <v>152361454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241757</v>
      </c>
      <c r="D40" s="23">
        <v>9125893</v>
      </c>
      <c r="E40" s="24">
        <v>27044569</v>
      </c>
      <c r="F40" s="25">
        <v>9125893</v>
      </c>
      <c r="G40" s="23">
        <v>30082688</v>
      </c>
      <c r="H40" s="24">
        <v>30082688</v>
      </c>
      <c r="I40" s="26">
        <v>30266783</v>
      </c>
      <c r="J40" s="27">
        <v>31376244</v>
      </c>
      <c r="K40" s="23">
        <v>31376244</v>
      </c>
      <c r="L40" s="24">
        <v>31376244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241757</v>
      </c>
      <c r="D43" s="41">
        <f t="shared" ref="D43:L43" si="4">SUM(D39:D42)</f>
        <v>9125893</v>
      </c>
      <c r="E43" s="42">
        <f t="shared" si="4"/>
        <v>27044569</v>
      </c>
      <c r="F43" s="43">
        <f t="shared" si="4"/>
        <v>9125893</v>
      </c>
      <c r="G43" s="41">
        <f t="shared" si="4"/>
        <v>30082688</v>
      </c>
      <c r="H43" s="42">
        <f t="shared" si="4"/>
        <v>30082688</v>
      </c>
      <c r="I43" s="43">
        <f t="shared" si="4"/>
        <v>30266783</v>
      </c>
      <c r="J43" s="45">
        <f t="shared" si="4"/>
        <v>31376244</v>
      </c>
      <c r="K43" s="41">
        <f t="shared" si="4"/>
        <v>31376244</v>
      </c>
      <c r="L43" s="42">
        <f t="shared" si="4"/>
        <v>31376244</v>
      </c>
    </row>
    <row r="44" spans="1:12" x14ac:dyDescent="0.25">
      <c r="A44" s="33" t="s">
        <v>61</v>
      </c>
      <c r="B44" s="34" t="s">
        <v>19</v>
      </c>
      <c r="C44" s="35">
        <f>+C37+C43</f>
        <v>-5256941</v>
      </c>
      <c r="D44" s="35">
        <f t="shared" ref="D44:L44" si="5">+D37+D43</f>
        <v>6526236</v>
      </c>
      <c r="E44" s="36">
        <f t="shared" si="5"/>
        <v>30614201</v>
      </c>
      <c r="F44" s="37">
        <f t="shared" si="5"/>
        <v>6535974</v>
      </c>
      <c r="G44" s="35">
        <f t="shared" si="5"/>
        <v>191017420</v>
      </c>
      <c r="H44" s="36">
        <f t="shared" si="5"/>
        <v>191017420</v>
      </c>
      <c r="I44" s="38">
        <f t="shared" si="5"/>
        <v>37663803</v>
      </c>
      <c r="J44" s="39">
        <f t="shared" si="5"/>
        <v>173331890</v>
      </c>
      <c r="K44" s="35">
        <f t="shared" si="5"/>
        <v>178422790</v>
      </c>
      <c r="L44" s="36">
        <f t="shared" si="5"/>
        <v>183737698</v>
      </c>
    </row>
    <row r="45" spans="1:12" x14ac:dyDescent="0.25">
      <c r="A45" s="47" t="s">
        <v>62</v>
      </c>
      <c r="B45" s="48" t="s">
        <v>63</v>
      </c>
      <c r="C45" s="49">
        <f>+C26-C44</f>
        <v>77428163</v>
      </c>
      <c r="D45" s="49">
        <f t="shared" ref="D45:L45" si="6">+D26-D44</f>
        <v>37343288</v>
      </c>
      <c r="E45" s="50">
        <f t="shared" si="6"/>
        <v>7226719</v>
      </c>
      <c r="F45" s="51">
        <f t="shared" si="6"/>
        <v>18088507</v>
      </c>
      <c r="G45" s="49">
        <f t="shared" si="6"/>
        <v>-176832971</v>
      </c>
      <c r="H45" s="50">
        <f t="shared" si="6"/>
        <v>-176832971</v>
      </c>
      <c r="I45" s="52">
        <f t="shared" si="6"/>
        <v>-49999835</v>
      </c>
      <c r="J45" s="53">
        <f t="shared" si="6"/>
        <v>70716702</v>
      </c>
      <c r="K45" s="49">
        <f t="shared" si="6"/>
        <v>55764294</v>
      </c>
      <c r="L45" s="50">
        <f t="shared" si="6"/>
        <v>40258626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39660025</v>
      </c>
      <c r="D47" s="23">
        <v>21780062</v>
      </c>
      <c r="E47" s="24">
        <v>3309273</v>
      </c>
      <c r="F47" s="25">
        <v>20340820</v>
      </c>
      <c r="G47" s="23">
        <v>24526025</v>
      </c>
      <c r="H47" s="24">
        <v>24526025</v>
      </c>
      <c r="I47" s="26">
        <v>-7179970</v>
      </c>
      <c r="J47" s="27">
        <v>-14277357</v>
      </c>
      <c r="K47" s="23">
        <v>-29229765</v>
      </c>
      <c r="L47" s="24">
        <v>-44735433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39660025</v>
      </c>
      <c r="D50" s="56">
        <f t="shared" ref="D50:L50" si="7">SUM(D47:D49)</f>
        <v>21780062</v>
      </c>
      <c r="E50" s="57">
        <f t="shared" si="7"/>
        <v>3309273</v>
      </c>
      <c r="F50" s="58">
        <f t="shared" si="7"/>
        <v>20340820</v>
      </c>
      <c r="G50" s="56">
        <f t="shared" si="7"/>
        <v>24526025</v>
      </c>
      <c r="H50" s="57">
        <f t="shared" si="7"/>
        <v>24526025</v>
      </c>
      <c r="I50" s="59">
        <f t="shared" si="7"/>
        <v>-7179970</v>
      </c>
      <c r="J50" s="60">
        <f t="shared" si="7"/>
        <v>-14277357</v>
      </c>
      <c r="K50" s="56">
        <f t="shared" si="7"/>
        <v>-29229765</v>
      </c>
      <c r="L50" s="57">
        <f t="shared" si="7"/>
        <v>-44735433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-121111</v>
      </c>
      <c r="F6" s="25">
        <v>-18014324</v>
      </c>
      <c r="G6" s="23">
        <v>-15088316</v>
      </c>
      <c r="H6" s="24">
        <v>-15088316</v>
      </c>
      <c r="I6" s="26">
        <v>-209755</v>
      </c>
      <c r="J6" s="27">
        <v>2938609</v>
      </c>
      <c r="K6" s="23">
        <v>6072036</v>
      </c>
      <c r="L6" s="24">
        <v>9388224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-29704</v>
      </c>
      <c r="E7" s="24">
        <v>11265988</v>
      </c>
      <c r="F7" s="25">
        <v>-1334975</v>
      </c>
      <c r="G7" s="23">
        <v>6446614</v>
      </c>
      <c r="H7" s="24">
        <v>6446614</v>
      </c>
      <c r="I7" s="26">
        <v>26127224</v>
      </c>
      <c r="J7" s="27">
        <v>2031644</v>
      </c>
      <c r="K7" s="23">
        <v>4700924</v>
      </c>
      <c r="L7" s="24">
        <v>7487651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-86900</v>
      </c>
      <c r="F10" s="25">
        <v>0</v>
      </c>
      <c r="G10" s="23">
        <v>0</v>
      </c>
      <c r="H10" s="24">
        <v>0</v>
      </c>
      <c r="I10" s="26">
        <v>-86901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35816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-29704</v>
      </c>
      <c r="E13" s="36">
        <f t="shared" si="0"/>
        <v>11093793</v>
      </c>
      <c r="F13" s="37">
        <f t="shared" si="0"/>
        <v>-19349299</v>
      </c>
      <c r="G13" s="35">
        <f t="shared" si="0"/>
        <v>-8641702</v>
      </c>
      <c r="H13" s="36">
        <f t="shared" si="0"/>
        <v>-8641702</v>
      </c>
      <c r="I13" s="38">
        <f t="shared" si="0"/>
        <v>25830568</v>
      </c>
      <c r="J13" s="39">
        <f t="shared" si="0"/>
        <v>4970253</v>
      </c>
      <c r="K13" s="35">
        <f t="shared" si="0"/>
        <v>10772960</v>
      </c>
      <c r="L13" s="36">
        <f t="shared" si="0"/>
        <v>16875875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76652944</v>
      </c>
      <c r="D17" s="23">
        <v>783543</v>
      </c>
      <c r="E17" s="24">
        <v>783543</v>
      </c>
      <c r="F17" s="29">
        <v>0</v>
      </c>
      <c r="G17" s="30">
        <v>0</v>
      </c>
      <c r="H17" s="31">
        <v>0</v>
      </c>
      <c r="I17" s="26">
        <v>22164206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76652944</v>
      </c>
      <c r="D25" s="41">
        <f t="shared" ref="D25:L25" si="1">SUM(D15:D24)</f>
        <v>783543</v>
      </c>
      <c r="E25" s="42">
        <f t="shared" si="1"/>
        <v>783543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22164206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76652944</v>
      </c>
      <c r="D26" s="35">
        <f t="shared" ref="D26:L26" si="2">+D13+D25</f>
        <v>753839</v>
      </c>
      <c r="E26" s="36">
        <f t="shared" si="2"/>
        <v>11877336</v>
      </c>
      <c r="F26" s="37">
        <f t="shared" si="2"/>
        <v>-19349299</v>
      </c>
      <c r="G26" s="35">
        <f t="shared" si="2"/>
        <v>-8641702</v>
      </c>
      <c r="H26" s="36">
        <f t="shared" si="2"/>
        <v>-8641702</v>
      </c>
      <c r="I26" s="38">
        <f t="shared" si="2"/>
        <v>47994774</v>
      </c>
      <c r="J26" s="39">
        <f t="shared" si="2"/>
        <v>4970253</v>
      </c>
      <c r="K26" s="35">
        <f t="shared" si="2"/>
        <v>10772960</v>
      </c>
      <c r="L26" s="36">
        <f t="shared" si="2"/>
        <v>16875875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-3327</v>
      </c>
      <c r="F31" s="25">
        <v>0</v>
      </c>
      <c r="G31" s="23">
        <v>0</v>
      </c>
      <c r="H31" s="24">
        <v>0</v>
      </c>
      <c r="I31" s="26">
        <v>-3327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10268</v>
      </c>
      <c r="E32" s="24">
        <v>2237564</v>
      </c>
      <c r="F32" s="25">
        <v>-13059508</v>
      </c>
      <c r="G32" s="23">
        <v>-17385661</v>
      </c>
      <c r="H32" s="24">
        <v>-17385661</v>
      </c>
      <c r="I32" s="26">
        <v>1041108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-5368</v>
      </c>
      <c r="E35" s="24">
        <v>1153416</v>
      </c>
      <c r="F35" s="25">
        <v>2022620</v>
      </c>
      <c r="G35" s="23">
        <v>2022620</v>
      </c>
      <c r="H35" s="24">
        <v>2022620</v>
      </c>
      <c r="I35" s="26">
        <v>2371435</v>
      </c>
      <c r="J35" s="27">
        <v>2215448</v>
      </c>
      <c r="K35" s="23">
        <v>4532806</v>
      </c>
      <c r="L35" s="24">
        <v>6952128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4900</v>
      </c>
      <c r="E37" s="36">
        <f t="shared" si="3"/>
        <v>3387653</v>
      </c>
      <c r="F37" s="37">
        <f t="shared" si="3"/>
        <v>-11036888</v>
      </c>
      <c r="G37" s="35">
        <f t="shared" si="3"/>
        <v>-15363041</v>
      </c>
      <c r="H37" s="36">
        <f t="shared" si="3"/>
        <v>-15363041</v>
      </c>
      <c r="I37" s="38">
        <f t="shared" si="3"/>
        <v>3409216</v>
      </c>
      <c r="J37" s="39">
        <f t="shared" si="3"/>
        <v>2215448</v>
      </c>
      <c r="K37" s="35">
        <f t="shared" si="3"/>
        <v>4532806</v>
      </c>
      <c r="L37" s="36">
        <f t="shared" si="3"/>
        <v>6952128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4900</v>
      </c>
      <c r="E44" s="36">
        <f t="shared" si="5"/>
        <v>3387653</v>
      </c>
      <c r="F44" s="37">
        <f t="shared" si="5"/>
        <v>-11036888</v>
      </c>
      <c r="G44" s="35">
        <f t="shared" si="5"/>
        <v>-15363041</v>
      </c>
      <c r="H44" s="36">
        <f t="shared" si="5"/>
        <v>-15363041</v>
      </c>
      <c r="I44" s="38">
        <f t="shared" si="5"/>
        <v>3409216</v>
      </c>
      <c r="J44" s="39">
        <f t="shared" si="5"/>
        <v>2215448</v>
      </c>
      <c r="K44" s="35">
        <f t="shared" si="5"/>
        <v>4532806</v>
      </c>
      <c r="L44" s="36">
        <f t="shared" si="5"/>
        <v>6952128</v>
      </c>
    </row>
    <row r="45" spans="1:12" x14ac:dyDescent="0.25">
      <c r="A45" s="47" t="s">
        <v>62</v>
      </c>
      <c r="B45" s="48" t="s">
        <v>63</v>
      </c>
      <c r="C45" s="49">
        <f>+C26-C44</f>
        <v>76652944</v>
      </c>
      <c r="D45" s="49">
        <f t="shared" ref="D45:L45" si="6">+D26-D44</f>
        <v>748939</v>
      </c>
      <c r="E45" s="50">
        <f t="shared" si="6"/>
        <v>8489683</v>
      </c>
      <c r="F45" s="51">
        <f t="shared" si="6"/>
        <v>-8312411</v>
      </c>
      <c r="G45" s="49">
        <f t="shared" si="6"/>
        <v>6721339</v>
      </c>
      <c r="H45" s="50">
        <f t="shared" si="6"/>
        <v>6721339</v>
      </c>
      <c r="I45" s="52">
        <f t="shared" si="6"/>
        <v>44585558</v>
      </c>
      <c r="J45" s="53">
        <f t="shared" si="6"/>
        <v>2754805</v>
      </c>
      <c r="K45" s="49">
        <f t="shared" si="6"/>
        <v>6240154</v>
      </c>
      <c r="L45" s="50">
        <f t="shared" si="6"/>
        <v>9923747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-74549122</v>
      </c>
      <c r="F47" s="25">
        <v>-8312411</v>
      </c>
      <c r="G47" s="23">
        <v>6721339</v>
      </c>
      <c r="H47" s="24">
        <v>6721339</v>
      </c>
      <c r="I47" s="26">
        <v>-87253217</v>
      </c>
      <c r="J47" s="27">
        <v>2754805</v>
      </c>
      <c r="K47" s="23">
        <v>6240152</v>
      </c>
      <c r="L47" s="24">
        <v>9923750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-74549122</v>
      </c>
      <c r="F50" s="58">
        <f t="shared" si="7"/>
        <v>-8312411</v>
      </c>
      <c r="G50" s="56">
        <f t="shared" si="7"/>
        <v>6721339</v>
      </c>
      <c r="H50" s="57">
        <f t="shared" si="7"/>
        <v>6721339</v>
      </c>
      <c r="I50" s="59">
        <f t="shared" si="7"/>
        <v>-87253217</v>
      </c>
      <c r="J50" s="60">
        <f t="shared" si="7"/>
        <v>2754805</v>
      </c>
      <c r="K50" s="56">
        <f t="shared" si="7"/>
        <v>6240152</v>
      </c>
      <c r="L50" s="57">
        <f t="shared" si="7"/>
        <v>9923750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19696933</v>
      </c>
      <c r="D7" s="23">
        <v>25036884</v>
      </c>
      <c r="E7" s="24">
        <v>38415993</v>
      </c>
      <c r="F7" s="25">
        <v>-40420911</v>
      </c>
      <c r="G7" s="23">
        <v>21520778</v>
      </c>
      <c r="H7" s="24">
        <v>21520778</v>
      </c>
      <c r="I7" s="26">
        <v>53960599</v>
      </c>
      <c r="J7" s="27">
        <v>55082679</v>
      </c>
      <c r="K7" s="23">
        <v>48244250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16006250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19696933</v>
      </c>
      <c r="D13" s="35">
        <f t="shared" ref="D13:L13" si="0">SUM(D6:D12)</f>
        <v>25036884</v>
      </c>
      <c r="E13" s="36">
        <f t="shared" si="0"/>
        <v>38415993</v>
      </c>
      <c r="F13" s="37">
        <f t="shared" si="0"/>
        <v>-40420911</v>
      </c>
      <c r="G13" s="35">
        <f t="shared" si="0"/>
        <v>21520778</v>
      </c>
      <c r="H13" s="36">
        <f t="shared" si="0"/>
        <v>21520778</v>
      </c>
      <c r="I13" s="38">
        <f t="shared" si="0"/>
        <v>53960599</v>
      </c>
      <c r="J13" s="39">
        <f t="shared" si="0"/>
        <v>55082679</v>
      </c>
      <c r="K13" s="35">
        <f t="shared" si="0"/>
        <v>48244250</v>
      </c>
      <c r="L13" s="36">
        <f t="shared" si="0"/>
        <v>16006250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5789152</v>
      </c>
      <c r="D17" s="23">
        <v>-13638484</v>
      </c>
      <c r="E17" s="24">
        <v>-20792230</v>
      </c>
      <c r="F17" s="29">
        <v>0</v>
      </c>
      <c r="G17" s="30">
        <v>0</v>
      </c>
      <c r="H17" s="31">
        <v>0</v>
      </c>
      <c r="I17" s="26">
        <v>-21978061</v>
      </c>
      <c r="J17" s="32">
        <v>-18874981</v>
      </c>
      <c r="K17" s="30">
        <v>4020632</v>
      </c>
      <c r="L17" s="31">
        <v>15043474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5789152</v>
      </c>
      <c r="D25" s="41">
        <f t="shared" ref="D25:L25" si="1">SUM(D15:D24)</f>
        <v>-13638484</v>
      </c>
      <c r="E25" s="42">
        <f t="shared" si="1"/>
        <v>-20792230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-21978061</v>
      </c>
      <c r="J25" s="45">
        <f t="shared" si="1"/>
        <v>-18874981</v>
      </c>
      <c r="K25" s="41">
        <f t="shared" si="1"/>
        <v>4020632</v>
      </c>
      <c r="L25" s="42">
        <f t="shared" si="1"/>
        <v>15043474</v>
      </c>
    </row>
    <row r="26" spans="1:12" x14ac:dyDescent="0.25">
      <c r="A26" s="33" t="s">
        <v>42</v>
      </c>
      <c r="B26" s="34" t="s">
        <v>19</v>
      </c>
      <c r="C26" s="35">
        <f>+C13+C25</f>
        <v>25486085</v>
      </c>
      <c r="D26" s="35">
        <f t="shared" ref="D26:L26" si="2">+D13+D25</f>
        <v>11398400</v>
      </c>
      <c r="E26" s="36">
        <f t="shared" si="2"/>
        <v>17623763</v>
      </c>
      <c r="F26" s="37">
        <f t="shared" si="2"/>
        <v>-40420911</v>
      </c>
      <c r="G26" s="35">
        <f t="shared" si="2"/>
        <v>21520778</v>
      </c>
      <c r="H26" s="36">
        <f t="shared" si="2"/>
        <v>21520778</v>
      </c>
      <c r="I26" s="38">
        <f t="shared" si="2"/>
        <v>31982538</v>
      </c>
      <c r="J26" s="39">
        <f t="shared" si="2"/>
        <v>36207698</v>
      </c>
      <c r="K26" s="35">
        <f t="shared" si="2"/>
        <v>52264882</v>
      </c>
      <c r="L26" s="36">
        <f t="shared" si="2"/>
        <v>31049724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10598452</v>
      </c>
      <c r="D35" s="23">
        <v>11222055</v>
      </c>
      <c r="E35" s="24">
        <v>11639500</v>
      </c>
      <c r="F35" s="25">
        <v>0</v>
      </c>
      <c r="G35" s="23">
        <v>0</v>
      </c>
      <c r="H35" s="24">
        <v>0</v>
      </c>
      <c r="I35" s="26">
        <v>12853311</v>
      </c>
      <c r="J35" s="27">
        <v>11639500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10598452</v>
      </c>
      <c r="D37" s="35">
        <f t="shared" ref="D37:L37" si="3">SUM(D29:D36)</f>
        <v>11222055</v>
      </c>
      <c r="E37" s="36">
        <f t="shared" si="3"/>
        <v>11639500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12853311</v>
      </c>
      <c r="J37" s="39">
        <f t="shared" si="3"/>
        <v>11639500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81932532</v>
      </c>
      <c r="D40" s="23">
        <v>95319376</v>
      </c>
      <c r="E40" s="24">
        <v>67772273</v>
      </c>
      <c r="F40" s="25">
        <v>95319376</v>
      </c>
      <c r="G40" s="23">
        <v>67772273</v>
      </c>
      <c r="H40" s="24">
        <v>67772273</v>
      </c>
      <c r="I40" s="26">
        <v>62291654</v>
      </c>
      <c r="J40" s="27">
        <v>67772274</v>
      </c>
      <c r="K40" s="23">
        <v>104290454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81932532</v>
      </c>
      <c r="D43" s="41">
        <f t="shared" ref="D43:L43" si="4">SUM(D39:D42)</f>
        <v>95319376</v>
      </c>
      <c r="E43" s="42">
        <f t="shared" si="4"/>
        <v>67772273</v>
      </c>
      <c r="F43" s="43">
        <f t="shared" si="4"/>
        <v>95319376</v>
      </c>
      <c r="G43" s="41">
        <f t="shared" si="4"/>
        <v>67772273</v>
      </c>
      <c r="H43" s="42">
        <f t="shared" si="4"/>
        <v>67772273</v>
      </c>
      <c r="I43" s="43">
        <f t="shared" si="4"/>
        <v>62291654</v>
      </c>
      <c r="J43" s="45">
        <f t="shared" si="4"/>
        <v>67772274</v>
      </c>
      <c r="K43" s="41">
        <f t="shared" si="4"/>
        <v>104290454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92530984</v>
      </c>
      <c r="D44" s="35">
        <f t="shared" ref="D44:L44" si="5">+D37+D43</f>
        <v>106541431</v>
      </c>
      <c r="E44" s="36">
        <f t="shared" si="5"/>
        <v>79411773</v>
      </c>
      <c r="F44" s="37">
        <f t="shared" si="5"/>
        <v>95319376</v>
      </c>
      <c r="G44" s="35">
        <f t="shared" si="5"/>
        <v>67772273</v>
      </c>
      <c r="H44" s="36">
        <f t="shared" si="5"/>
        <v>67772273</v>
      </c>
      <c r="I44" s="38">
        <f t="shared" si="5"/>
        <v>75144965</v>
      </c>
      <c r="J44" s="39">
        <f t="shared" si="5"/>
        <v>79411774</v>
      </c>
      <c r="K44" s="35">
        <f t="shared" si="5"/>
        <v>104290454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-67044899</v>
      </c>
      <c r="D45" s="49">
        <f t="shared" ref="D45:L45" si="6">+D26-D44</f>
        <v>-95143031</v>
      </c>
      <c r="E45" s="50">
        <f t="shared" si="6"/>
        <v>-61788010</v>
      </c>
      <c r="F45" s="51">
        <f t="shared" si="6"/>
        <v>-135740287</v>
      </c>
      <c r="G45" s="49">
        <f t="shared" si="6"/>
        <v>-46251495</v>
      </c>
      <c r="H45" s="50">
        <f t="shared" si="6"/>
        <v>-46251495</v>
      </c>
      <c r="I45" s="52">
        <f t="shared" si="6"/>
        <v>-43162427</v>
      </c>
      <c r="J45" s="53">
        <f t="shared" si="6"/>
        <v>-43204076</v>
      </c>
      <c r="K45" s="49">
        <f t="shared" si="6"/>
        <v>-52025572</v>
      </c>
      <c r="L45" s="50">
        <f t="shared" si="6"/>
        <v>31049724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61122238</v>
      </c>
      <c r="D47" s="23">
        <v>86495022</v>
      </c>
      <c r="E47" s="24">
        <v>39997458</v>
      </c>
      <c r="F47" s="25">
        <v>37469143</v>
      </c>
      <c r="G47" s="23">
        <v>53057378</v>
      </c>
      <c r="H47" s="24">
        <v>53057378</v>
      </c>
      <c r="I47" s="26">
        <v>67743899</v>
      </c>
      <c r="J47" s="27">
        <v>65570973</v>
      </c>
      <c r="K47" s="23">
        <v>-127145202</v>
      </c>
      <c r="L47" s="24">
        <v>30890716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61122238</v>
      </c>
      <c r="D50" s="56">
        <f t="shared" ref="D50:L50" si="7">SUM(D47:D49)</f>
        <v>86495022</v>
      </c>
      <c r="E50" s="57">
        <f t="shared" si="7"/>
        <v>39997458</v>
      </c>
      <c r="F50" s="58">
        <f t="shared" si="7"/>
        <v>37469143</v>
      </c>
      <c r="G50" s="56">
        <f t="shared" si="7"/>
        <v>53057378</v>
      </c>
      <c r="H50" s="57">
        <f t="shared" si="7"/>
        <v>53057378</v>
      </c>
      <c r="I50" s="59">
        <f t="shared" si="7"/>
        <v>67743899</v>
      </c>
      <c r="J50" s="60">
        <f t="shared" si="7"/>
        <v>65570973</v>
      </c>
      <c r="K50" s="56">
        <f t="shared" si="7"/>
        <v>-127145202</v>
      </c>
      <c r="L50" s="57">
        <f t="shared" si="7"/>
        <v>30890716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6011599</v>
      </c>
      <c r="D6" s="23">
        <v>2480389</v>
      </c>
      <c r="E6" s="24">
        <v>-4472479</v>
      </c>
      <c r="F6" s="25">
        <v>-11622887</v>
      </c>
      <c r="G6" s="23">
        <v>-11855384</v>
      </c>
      <c r="H6" s="24">
        <v>-11855384</v>
      </c>
      <c r="I6" s="26">
        <v>8622901</v>
      </c>
      <c r="J6" s="27">
        <v>-8149992</v>
      </c>
      <c r="K6" s="23">
        <v>-15481823</v>
      </c>
      <c r="L6" s="24">
        <v>-23607522</v>
      </c>
    </row>
    <row r="7" spans="1:12" x14ac:dyDescent="0.25">
      <c r="A7" s="28" t="s">
        <v>22</v>
      </c>
      <c r="B7" s="22" t="s">
        <v>9</v>
      </c>
      <c r="C7" s="23">
        <v>25036428</v>
      </c>
      <c r="D7" s="23">
        <v>20410052</v>
      </c>
      <c r="E7" s="24">
        <v>23406258</v>
      </c>
      <c r="F7" s="25">
        <v>12401166</v>
      </c>
      <c r="G7" s="23">
        <v>15509504</v>
      </c>
      <c r="H7" s="24">
        <v>15509504</v>
      </c>
      <c r="I7" s="26">
        <v>-3613569</v>
      </c>
      <c r="J7" s="27">
        <v>25295178</v>
      </c>
      <c r="K7" s="23">
        <v>32052337</v>
      </c>
      <c r="L7" s="24">
        <v>39415982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114330</v>
      </c>
      <c r="H8" s="24">
        <v>114330</v>
      </c>
      <c r="I8" s="26">
        <v>0</v>
      </c>
      <c r="J8" s="27">
        <v>236106</v>
      </c>
      <c r="K8" s="23">
        <v>365783</v>
      </c>
      <c r="L8" s="24">
        <v>501441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-3624210</v>
      </c>
      <c r="D10" s="23">
        <v>-4090002</v>
      </c>
      <c r="E10" s="24">
        <v>-5028026</v>
      </c>
      <c r="F10" s="25">
        <v>-1</v>
      </c>
      <c r="G10" s="23">
        <v>109999</v>
      </c>
      <c r="H10" s="24">
        <v>109999</v>
      </c>
      <c r="I10" s="26">
        <v>-5288794</v>
      </c>
      <c r="J10" s="27">
        <v>0</v>
      </c>
      <c r="K10" s="23">
        <v>-144</v>
      </c>
      <c r="L10" s="24">
        <v>-3108</v>
      </c>
    </row>
    <row r="11" spans="1:12" x14ac:dyDescent="0.25">
      <c r="A11" s="28" t="s">
        <v>27</v>
      </c>
      <c r="B11" s="22" t="s">
        <v>19</v>
      </c>
      <c r="C11" s="23">
        <v>1798250</v>
      </c>
      <c r="D11" s="23">
        <v>2656868</v>
      </c>
      <c r="E11" s="24">
        <v>3425228</v>
      </c>
      <c r="F11" s="29">
        <v>0</v>
      </c>
      <c r="G11" s="30">
        <v>-2970</v>
      </c>
      <c r="H11" s="31">
        <v>-2970</v>
      </c>
      <c r="I11" s="26">
        <v>3022481</v>
      </c>
      <c r="J11" s="32">
        <v>-2136</v>
      </c>
      <c r="K11" s="30">
        <v>-4368</v>
      </c>
      <c r="L11" s="31">
        <v>-6648</v>
      </c>
    </row>
    <row r="12" spans="1:12" x14ac:dyDescent="0.25">
      <c r="A12" s="28" t="s">
        <v>28</v>
      </c>
      <c r="B12" s="22" t="s">
        <v>19</v>
      </c>
      <c r="C12" s="23">
        <v>-12568</v>
      </c>
      <c r="D12" s="23">
        <v>-13171</v>
      </c>
      <c r="E12" s="24">
        <v>-13171</v>
      </c>
      <c r="F12" s="25">
        <v>0</v>
      </c>
      <c r="G12" s="23">
        <v>0</v>
      </c>
      <c r="H12" s="24">
        <v>0</v>
      </c>
      <c r="I12" s="26">
        <v>-13171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29209499</v>
      </c>
      <c r="D13" s="35">
        <f t="shared" ref="D13:L13" si="0">SUM(D6:D12)</f>
        <v>21444136</v>
      </c>
      <c r="E13" s="36">
        <f t="shared" si="0"/>
        <v>17317810</v>
      </c>
      <c r="F13" s="37">
        <f t="shared" si="0"/>
        <v>778278</v>
      </c>
      <c r="G13" s="35">
        <f t="shared" si="0"/>
        <v>3875479</v>
      </c>
      <c r="H13" s="36">
        <f t="shared" si="0"/>
        <v>3875479</v>
      </c>
      <c r="I13" s="38">
        <f t="shared" si="0"/>
        <v>2729848</v>
      </c>
      <c r="J13" s="39">
        <f t="shared" si="0"/>
        <v>17379156</v>
      </c>
      <c r="K13" s="35">
        <f t="shared" si="0"/>
        <v>16931785</v>
      </c>
      <c r="L13" s="36">
        <f t="shared" si="0"/>
        <v>16300145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6794504</v>
      </c>
      <c r="D17" s="23">
        <v>7008900</v>
      </c>
      <c r="E17" s="24">
        <v>4743144</v>
      </c>
      <c r="F17" s="29">
        <v>-21004807</v>
      </c>
      <c r="G17" s="30">
        <v>14762</v>
      </c>
      <c r="H17" s="31">
        <v>14762</v>
      </c>
      <c r="I17" s="26">
        <v>5182320</v>
      </c>
      <c r="J17" s="32">
        <v>316792</v>
      </c>
      <c r="K17" s="30">
        <v>316792</v>
      </c>
      <c r="L17" s="31">
        <v>316792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6794504</v>
      </c>
      <c r="D25" s="41">
        <f t="shared" ref="D25:L25" si="1">SUM(D15:D24)</f>
        <v>7008900</v>
      </c>
      <c r="E25" s="42">
        <f t="shared" si="1"/>
        <v>4743144</v>
      </c>
      <c r="F25" s="43">
        <f t="shared" si="1"/>
        <v>-21004807</v>
      </c>
      <c r="G25" s="41">
        <f t="shared" si="1"/>
        <v>14762</v>
      </c>
      <c r="H25" s="42">
        <f t="shared" si="1"/>
        <v>14762</v>
      </c>
      <c r="I25" s="44">
        <f t="shared" si="1"/>
        <v>5182320</v>
      </c>
      <c r="J25" s="45">
        <f t="shared" si="1"/>
        <v>316792</v>
      </c>
      <c r="K25" s="41">
        <f t="shared" si="1"/>
        <v>316792</v>
      </c>
      <c r="L25" s="42">
        <f t="shared" si="1"/>
        <v>316792</v>
      </c>
    </row>
    <row r="26" spans="1:12" x14ac:dyDescent="0.25">
      <c r="A26" s="33" t="s">
        <v>42</v>
      </c>
      <c r="B26" s="34" t="s">
        <v>19</v>
      </c>
      <c r="C26" s="35">
        <f>+C13+C25</f>
        <v>36004003</v>
      </c>
      <c r="D26" s="35">
        <f t="shared" ref="D26:L26" si="2">+D13+D25</f>
        <v>28453036</v>
      </c>
      <c r="E26" s="36">
        <f t="shared" si="2"/>
        <v>22060954</v>
      </c>
      <c r="F26" s="37">
        <f t="shared" si="2"/>
        <v>-20226529</v>
      </c>
      <c r="G26" s="35">
        <f t="shared" si="2"/>
        <v>3890241</v>
      </c>
      <c r="H26" s="36">
        <f t="shared" si="2"/>
        <v>3890241</v>
      </c>
      <c r="I26" s="38">
        <f t="shared" si="2"/>
        <v>7912168</v>
      </c>
      <c r="J26" s="39">
        <f t="shared" si="2"/>
        <v>17695948</v>
      </c>
      <c r="K26" s="35">
        <f t="shared" si="2"/>
        <v>17248577</v>
      </c>
      <c r="L26" s="36">
        <f t="shared" si="2"/>
        <v>16616937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-30096</v>
      </c>
      <c r="D31" s="23">
        <v>-39561</v>
      </c>
      <c r="E31" s="24">
        <v>-42985</v>
      </c>
      <c r="F31" s="25">
        <v>0</v>
      </c>
      <c r="G31" s="23">
        <v>37164</v>
      </c>
      <c r="H31" s="24">
        <v>37164</v>
      </c>
      <c r="I31" s="26">
        <v>-46034</v>
      </c>
      <c r="J31" s="27">
        <v>40481</v>
      </c>
      <c r="K31" s="23">
        <v>43947</v>
      </c>
      <c r="L31" s="24">
        <v>47500</v>
      </c>
    </row>
    <row r="32" spans="1:12" x14ac:dyDescent="0.25">
      <c r="A32" s="28" t="s">
        <v>48</v>
      </c>
      <c r="B32" s="22" t="s">
        <v>49</v>
      </c>
      <c r="C32" s="23">
        <v>7649005</v>
      </c>
      <c r="D32" s="23">
        <v>23035060</v>
      </c>
      <c r="E32" s="24">
        <v>38477068</v>
      </c>
      <c r="F32" s="25">
        <v>0</v>
      </c>
      <c r="G32" s="23">
        <v>-22770</v>
      </c>
      <c r="H32" s="24">
        <v>-22770</v>
      </c>
      <c r="I32" s="26">
        <v>-3516544</v>
      </c>
      <c r="J32" s="27">
        <v>-266347</v>
      </c>
      <c r="K32" s="23">
        <v>-544922</v>
      </c>
      <c r="L32" s="24">
        <v>-835430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-49359</v>
      </c>
      <c r="K34" s="23">
        <v>-49359</v>
      </c>
      <c r="L34" s="24">
        <v>-49359</v>
      </c>
    </row>
    <row r="35" spans="1:12" x14ac:dyDescent="0.25">
      <c r="A35" s="28" t="s">
        <v>27</v>
      </c>
      <c r="B35" s="22" t="s">
        <v>19</v>
      </c>
      <c r="C35" s="23">
        <v>8990456</v>
      </c>
      <c r="D35" s="23">
        <v>9138990</v>
      </c>
      <c r="E35" s="24">
        <v>1235548</v>
      </c>
      <c r="F35" s="25">
        <v>1935551</v>
      </c>
      <c r="G35" s="23">
        <v>-1758362</v>
      </c>
      <c r="H35" s="24">
        <v>-1758362</v>
      </c>
      <c r="I35" s="26">
        <v>6192241</v>
      </c>
      <c r="J35" s="27">
        <v>-1012958</v>
      </c>
      <c r="K35" s="23">
        <v>-2055604</v>
      </c>
      <c r="L35" s="24">
        <v>-3106531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16609365</v>
      </c>
      <c r="D37" s="35">
        <f t="shared" ref="D37:L37" si="3">SUM(D29:D36)</f>
        <v>32134489</v>
      </c>
      <c r="E37" s="36">
        <f t="shared" si="3"/>
        <v>39669631</v>
      </c>
      <c r="F37" s="37">
        <f t="shared" si="3"/>
        <v>1935551</v>
      </c>
      <c r="G37" s="35">
        <f t="shared" si="3"/>
        <v>-1743968</v>
      </c>
      <c r="H37" s="36">
        <f t="shared" si="3"/>
        <v>-1743968</v>
      </c>
      <c r="I37" s="38">
        <f t="shared" si="3"/>
        <v>2629663</v>
      </c>
      <c r="J37" s="39">
        <f t="shared" si="3"/>
        <v>-1288183</v>
      </c>
      <c r="K37" s="35">
        <f t="shared" si="3"/>
        <v>-2605938</v>
      </c>
      <c r="L37" s="36">
        <f t="shared" si="3"/>
        <v>-3943820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5671946</v>
      </c>
      <c r="D40" s="23">
        <v>6469586</v>
      </c>
      <c r="E40" s="24">
        <v>1282372</v>
      </c>
      <c r="F40" s="25">
        <v>31609626</v>
      </c>
      <c r="G40" s="23">
        <v>29555024</v>
      </c>
      <c r="H40" s="24">
        <v>29555024</v>
      </c>
      <c r="I40" s="26">
        <v>1721547</v>
      </c>
      <c r="J40" s="27">
        <v>29909362</v>
      </c>
      <c r="K40" s="23">
        <v>30316599</v>
      </c>
      <c r="L40" s="24">
        <v>30740633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195747</v>
      </c>
      <c r="G42" s="23">
        <v>115907</v>
      </c>
      <c r="H42" s="24">
        <v>115907</v>
      </c>
      <c r="I42" s="26">
        <v>66108</v>
      </c>
      <c r="J42" s="27">
        <v>170725</v>
      </c>
      <c r="K42" s="23">
        <v>349605</v>
      </c>
      <c r="L42" s="24">
        <v>535721</v>
      </c>
    </row>
    <row r="43" spans="1:12" x14ac:dyDescent="0.25">
      <c r="A43" s="33" t="s">
        <v>60</v>
      </c>
      <c r="B43" s="40" t="s">
        <v>19</v>
      </c>
      <c r="C43" s="35">
        <f>SUM(C39:C42)</f>
        <v>5671946</v>
      </c>
      <c r="D43" s="41">
        <f t="shared" ref="D43:L43" si="4">SUM(D39:D42)</f>
        <v>6469586</v>
      </c>
      <c r="E43" s="42">
        <f t="shared" si="4"/>
        <v>1282372</v>
      </c>
      <c r="F43" s="43">
        <f t="shared" si="4"/>
        <v>31805373</v>
      </c>
      <c r="G43" s="41">
        <f t="shared" si="4"/>
        <v>29670931</v>
      </c>
      <c r="H43" s="42">
        <f t="shared" si="4"/>
        <v>29670931</v>
      </c>
      <c r="I43" s="43">
        <f t="shared" si="4"/>
        <v>1787655</v>
      </c>
      <c r="J43" s="45">
        <f t="shared" si="4"/>
        <v>30080087</v>
      </c>
      <c r="K43" s="41">
        <f t="shared" si="4"/>
        <v>30666204</v>
      </c>
      <c r="L43" s="42">
        <f t="shared" si="4"/>
        <v>31276354</v>
      </c>
    </row>
    <row r="44" spans="1:12" x14ac:dyDescent="0.25">
      <c r="A44" s="33" t="s">
        <v>61</v>
      </c>
      <c r="B44" s="34" t="s">
        <v>19</v>
      </c>
      <c r="C44" s="35">
        <f>+C37+C43</f>
        <v>22281311</v>
      </c>
      <c r="D44" s="35">
        <f t="shared" ref="D44:L44" si="5">+D37+D43</f>
        <v>38604075</v>
      </c>
      <c r="E44" s="36">
        <f t="shared" si="5"/>
        <v>40952003</v>
      </c>
      <c r="F44" s="37">
        <f t="shared" si="5"/>
        <v>33740924</v>
      </c>
      <c r="G44" s="35">
        <f t="shared" si="5"/>
        <v>27926963</v>
      </c>
      <c r="H44" s="36">
        <f t="shared" si="5"/>
        <v>27926963</v>
      </c>
      <c r="I44" s="38">
        <f t="shared" si="5"/>
        <v>4417318</v>
      </c>
      <c r="J44" s="39">
        <f t="shared" si="5"/>
        <v>28791904</v>
      </c>
      <c r="K44" s="35">
        <f t="shared" si="5"/>
        <v>28060266</v>
      </c>
      <c r="L44" s="36">
        <f t="shared" si="5"/>
        <v>27332534</v>
      </c>
    </row>
    <row r="45" spans="1:12" x14ac:dyDescent="0.25">
      <c r="A45" s="47" t="s">
        <v>62</v>
      </c>
      <c r="B45" s="48" t="s">
        <v>63</v>
      </c>
      <c r="C45" s="49">
        <f>+C26-C44</f>
        <v>13722692</v>
      </c>
      <c r="D45" s="49">
        <f t="shared" ref="D45:L45" si="6">+D26-D44</f>
        <v>-10151039</v>
      </c>
      <c r="E45" s="50">
        <f t="shared" si="6"/>
        <v>-18891049</v>
      </c>
      <c r="F45" s="51">
        <f t="shared" si="6"/>
        <v>-53967453</v>
      </c>
      <c r="G45" s="49">
        <f t="shared" si="6"/>
        <v>-24036722</v>
      </c>
      <c r="H45" s="50">
        <f t="shared" si="6"/>
        <v>-24036722</v>
      </c>
      <c r="I45" s="52">
        <f t="shared" si="6"/>
        <v>3494850</v>
      </c>
      <c r="J45" s="53">
        <f t="shared" si="6"/>
        <v>-11095956</v>
      </c>
      <c r="K45" s="49">
        <f t="shared" si="6"/>
        <v>-10811689</v>
      </c>
      <c r="L45" s="50">
        <f t="shared" si="6"/>
        <v>-10715597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390816</v>
      </c>
      <c r="D47" s="23">
        <v>-38390112</v>
      </c>
      <c r="E47" s="24">
        <v>-55439671</v>
      </c>
      <c r="F47" s="25">
        <v>-16433623</v>
      </c>
      <c r="G47" s="23">
        <v>-3094547</v>
      </c>
      <c r="H47" s="24">
        <v>-3094547</v>
      </c>
      <c r="I47" s="26">
        <v>-56778039</v>
      </c>
      <c r="J47" s="27">
        <v>-869757</v>
      </c>
      <c r="K47" s="23">
        <v>-585489</v>
      </c>
      <c r="L47" s="24">
        <v>-489397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390816</v>
      </c>
      <c r="D50" s="56">
        <f t="shared" ref="D50:L50" si="7">SUM(D47:D49)</f>
        <v>-38390112</v>
      </c>
      <c r="E50" s="57">
        <f t="shared" si="7"/>
        <v>-55439671</v>
      </c>
      <c r="F50" s="58">
        <f t="shared" si="7"/>
        <v>-16433623</v>
      </c>
      <c r="G50" s="56">
        <f t="shared" si="7"/>
        <v>-3094547</v>
      </c>
      <c r="H50" s="57">
        <f t="shared" si="7"/>
        <v>-3094547</v>
      </c>
      <c r="I50" s="59">
        <f t="shared" si="7"/>
        <v>-56778039</v>
      </c>
      <c r="J50" s="60">
        <f t="shared" si="7"/>
        <v>-869757</v>
      </c>
      <c r="K50" s="56">
        <f t="shared" si="7"/>
        <v>-585489</v>
      </c>
      <c r="L50" s="57">
        <f t="shared" si="7"/>
        <v>-489397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-37571267</v>
      </c>
      <c r="D6" s="23">
        <v>-43797106</v>
      </c>
      <c r="E6" s="24">
        <v>-53071927</v>
      </c>
      <c r="F6" s="25">
        <v>-2393687</v>
      </c>
      <c r="G6" s="23">
        <v>-8820581</v>
      </c>
      <c r="H6" s="24">
        <v>-8820581</v>
      </c>
      <c r="I6" s="26">
        <v>-63797475</v>
      </c>
      <c r="J6" s="27">
        <v>-67763085</v>
      </c>
      <c r="K6" s="23">
        <v>-77981305</v>
      </c>
      <c r="L6" s="24">
        <v>-88629288</v>
      </c>
    </row>
    <row r="7" spans="1:12" x14ac:dyDescent="0.25">
      <c r="A7" s="28" t="s">
        <v>22</v>
      </c>
      <c r="B7" s="22" t="s">
        <v>9</v>
      </c>
      <c r="C7" s="23">
        <v>45957865</v>
      </c>
      <c r="D7" s="23">
        <v>45469971</v>
      </c>
      <c r="E7" s="24">
        <v>43341103</v>
      </c>
      <c r="F7" s="25">
        <v>-19322595</v>
      </c>
      <c r="G7" s="23">
        <v>-15603470</v>
      </c>
      <c r="H7" s="24">
        <v>-15603470</v>
      </c>
      <c r="I7" s="26">
        <v>38573280</v>
      </c>
      <c r="J7" s="27">
        <v>34408209</v>
      </c>
      <c r="K7" s="23">
        <v>20527774</v>
      </c>
      <c r="L7" s="24">
        <v>6036598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-1417649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-312419</v>
      </c>
      <c r="D10" s="23">
        <v>-398623</v>
      </c>
      <c r="E10" s="24">
        <v>-389457</v>
      </c>
      <c r="F10" s="25">
        <v>0</v>
      </c>
      <c r="G10" s="23">
        <v>-2965000</v>
      </c>
      <c r="H10" s="24">
        <v>-2965000</v>
      </c>
      <c r="I10" s="26">
        <v>-391704</v>
      </c>
      <c r="J10" s="27">
        <v>-428403</v>
      </c>
      <c r="K10" s="23">
        <v>-428403</v>
      </c>
      <c r="L10" s="24">
        <v>-428403</v>
      </c>
    </row>
    <row r="11" spans="1:12" x14ac:dyDescent="0.25">
      <c r="A11" s="28" t="s">
        <v>27</v>
      </c>
      <c r="B11" s="22" t="s">
        <v>19</v>
      </c>
      <c r="C11" s="23">
        <v>1480187</v>
      </c>
      <c r="D11" s="23">
        <v>2297202</v>
      </c>
      <c r="E11" s="24">
        <v>2301011</v>
      </c>
      <c r="F11" s="29">
        <v>0</v>
      </c>
      <c r="G11" s="30">
        <v>0</v>
      </c>
      <c r="H11" s="31">
        <v>0</v>
      </c>
      <c r="I11" s="26">
        <v>2300113</v>
      </c>
      <c r="J11" s="32">
        <v>2531112</v>
      </c>
      <c r="K11" s="30">
        <v>2531112</v>
      </c>
      <c r="L11" s="31">
        <v>2531112</v>
      </c>
    </row>
    <row r="12" spans="1:12" x14ac:dyDescent="0.25">
      <c r="A12" s="28" t="s">
        <v>28</v>
      </c>
      <c r="B12" s="22" t="s">
        <v>19</v>
      </c>
      <c r="C12" s="23">
        <v>39923892</v>
      </c>
      <c r="D12" s="23">
        <v>39913253</v>
      </c>
      <c r="E12" s="24">
        <v>39913253</v>
      </c>
      <c r="F12" s="25">
        <v>0</v>
      </c>
      <c r="G12" s="23">
        <v>0</v>
      </c>
      <c r="H12" s="24">
        <v>0</v>
      </c>
      <c r="I12" s="26">
        <v>39913253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49478258</v>
      </c>
      <c r="D13" s="35">
        <f t="shared" ref="D13:L13" si="0">SUM(D6:D12)</f>
        <v>43484697</v>
      </c>
      <c r="E13" s="36">
        <f t="shared" si="0"/>
        <v>32093983</v>
      </c>
      <c r="F13" s="37">
        <f t="shared" si="0"/>
        <v>-21716282</v>
      </c>
      <c r="G13" s="35">
        <f t="shared" si="0"/>
        <v>-27389051</v>
      </c>
      <c r="H13" s="36">
        <f t="shared" si="0"/>
        <v>-27389051</v>
      </c>
      <c r="I13" s="38">
        <f t="shared" si="0"/>
        <v>15179818</v>
      </c>
      <c r="J13" s="39">
        <f t="shared" si="0"/>
        <v>-31252167</v>
      </c>
      <c r="K13" s="35">
        <f t="shared" si="0"/>
        <v>-55350822</v>
      </c>
      <c r="L13" s="36">
        <f t="shared" si="0"/>
        <v>-80489981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-40735791</v>
      </c>
      <c r="F16" s="25">
        <v>0</v>
      </c>
      <c r="G16" s="23">
        <v>0</v>
      </c>
      <c r="H16" s="24">
        <v>0</v>
      </c>
      <c r="I16" s="26">
        <v>-40735791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-38865632</v>
      </c>
      <c r="D17" s="23">
        <v>-47649193</v>
      </c>
      <c r="E17" s="24">
        <v>-64342305</v>
      </c>
      <c r="F17" s="29">
        <v>-3352849</v>
      </c>
      <c r="G17" s="30">
        <v>-7049460</v>
      </c>
      <c r="H17" s="31">
        <v>-7049460</v>
      </c>
      <c r="I17" s="26">
        <v>-63123031</v>
      </c>
      <c r="J17" s="32">
        <v>-58560632</v>
      </c>
      <c r="K17" s="30">
        <v>-64357806</v>
      </c>
      <c r="L17" s="31">
        <v>-70421650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-38865632</v>
      </c>
      <c r="D25" s="41">
        <f t="shared" ref="D25:L25" si="1">SUM(D15:D24)</f>
        <v>-47649193</v>
      </c>
      <c r="E25" s="42">
        <f t="shared" si="1"/>
        <v>-105078096</v>
      </c>
      <c r="F25" s="43">
        <f t="shared" si="1"/>
        <v>-3352849</v>
      </c>
      <c r="G25" s="41">
        <f t="shared" si="1"/>
        <v>-7049460</v>
      </c>
      <c r="H25" s="42">
        <f t="shared" si="1"/>
        <v>-7049460</v>
      </c>
      <c r="I25" s="44">
        <f t="shared" si="1"/>
        <v>-103858822</v>
      </c>
      <c r="J25" s="45">
        <f t="shared" si="1"/>
        <v>-58560632</v>
      </c>
      <c r="K25" s="41">
        <f t="shared" si="1"/>
        <v>-64357806</v>
      </c>
      <c r="L25" s="42">
        <f t="shared" si="1"/>
        <v>-70421650</v>
      </c>
    </row>
    <row r="26" spans="1:12" x14ac:dyDescent="0.25">
      <c r="A26" s="33" t="s">
        <v>42</v>
      </c>
      <c r="B26" s="34" t="s">
        <v>19</v>
      </c>
      <c r="C26" s="35">
        <f>+C13+C25</f>
        <v>10612626</v>
      </c>
      <c r="D26" s="35">
        <f t="shared" ref="D26:L26" si="2">+D13+D25</f>
        <v>-4164496</v>
      </c>
      <c r="E26" s="36">
        <f t="shared" si="2"/>
        <v>-72984113</v>
      </c>
      <c r="F26" s="37">
        <f t="shared" si="2"/>
        <v>-25069131</v>
      </c>
      <c r="G26" s="35">
        <f t="shared" si="2"/>
        <v>-34438511</v>
      </c>
      <c r="H26" s="36">
        <f t="shared" si="2"/>
        <v>-34438511</v>
      </c>
      <c r="I26" s="38">
        <f t="shared" si="2"/>
        <v>-88679004</v>
      </c>
      <c r="J26" s="39">
        <f t="shared" si="2"/>
        <v>-89812799</v>
      </c>
      <c r="K26" s="35">
        <f t="shared" si="2"/>
        <v>-119708628</v>
      </c>
      <c r="L26" s="36">
        <f t="shared" si="2"/>
        <v>-150911631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-1909</v>
      </c>
      <c r="E31" s="24">
        <v>-3595</v>
      </c>
      <c r="F31" s="25">
        <v>0</v>
      </c>
      <c r="G31" s="23">
        <v>0</v>
      </c>
      <c r="H31" s="24">
        <v>0</v>
      </c>
      <c r="I31" s="26">
        <v>-4996</v>
      </c>
      <c r="J31" s="27">
        <v>-3955</v>
      </c>
      <c r="K31" s="23">
        <v>-3955</v>
      </c>
      <c r="L31" s="24">
        <v>-3955</v>
      </c>
    </row>
    <row r="32" spans="1:12" x14ac:dyDescent="0.25">
      <c r="A32" s="28" t="s">
        <v>48</v>
      </c>
      <c r="B32" s="22" t="s">
        <v>49</v>
      </c>
      <c r="C32" s="23">
        <v>-791739</v>
      </c>
      <c r="D32" s="23">
        <v>-2385921</v>
      </c>
      <c r="E32" s="24">
        <v>-3632776</v>
      </c>
      <c r="F32" s="25">
        <v>0</v>
      </c>
      <c r="G32" s="23">
        <v>-161611</v>
      </c>
      <c r="H32" s="24">
        <v>-161611</v>
      </c>
      <c r="I32" s="26">
        <v>-3923187</v>
      </c>
      <c r="J32" s="27">
        <v>-1790052</v>
      </c>
      <c r="K32" s="23">
        <v>-3996053</v>
      </c>
      <c r="L32" s="24">
        <v>-3996052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-1874000</v>
      </c>
      <c r="E33" s="24">
        <v>-4233000</v>
      </c>
      <c r="F33" s="25">
        <v>0</v>
      </c>
      <c r="G33" s="23">
        <v>0</v>
      </c>
      <c r="H33" s="24">
        <v>0</v>
      </c>
      <c r="I33" s="26">
        <v>-6164000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3068360</v>
      </c>
      <c r="D35" s="23">
        <v>4125628</v>
      </c>
      <c r="E35" s="24">
        <v>5356493</v>
      </c>
      <c r="F35" s="25">
        <v>1783713</v>
      </c>
      <c r="G35" s="23">
        <v>1783713</v>
      </c>
      <c r="H35" s="24">
        <v>1783713</v>
      </c>
      <c r="I35" s="26">
        <v>6548740</v>
      </c>
      <c r="J35" s="27">
        <v>6137814</v>
      </c>
      <c r="K35" s="23">
        <v>6392472</v>
      </c>
      <c r="L35" s="24">
        <v>6658333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2276621</v>
      </c>
      <c r="D37" s="35">
        <f t="shared" ref="D37:L37" si="3">SUM(D29:D36)</f>
        <v>-136202</v>
      </c>
      <c r="E37" s="36">
        <f t="shared" si="3"/>
        <v>-2512878</v>
      </c>
      <c r="F37" s="37">
        <f t="shared" si="3"/>
        <v>1783713</v>
      </c>
      <c r="G37" s="35">
        <f t="shared" si="3"/>
        <v>1622102</v>
      </c>
      <c r="H37" s="36">
        <f t="shared" si="3"/>
        <v>1622102</v>
      </c>
      <c r="I37" s="38">
        <f t="shared" si="3"/>
        <v>-3543443</v>
      </c>
      <c r="J37" s="39">
        <f t="shared" si="3"/>
        <v>4343807</v>
      </c>
      <c r="K37" s="35">
        <f t="shared" si="3"/>
        <v>2392464</v>
      </c>
      <c r="L37" s="36">
        <f t="shared" si="3"/>
        <v>2658326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2276621</v>
      </c>
      <c r="D44" s="35">
        <f t="shared" ref="D44:L44" si="5">+D37+D43</f>
        <v>-136202</v>
      </c>
      <c r="E44" s="36">
        <f t="shared" si="5"/>
        <v>-2512878</v>
      </c>
      <c r="F44" s="37">
        <f t="shared" si="5"/>
        <v>1783713</v>
      </c>
      <c r="G44" s="35">
        <f t="shared" si="5"/>
        <v>1622102</v>
      </c>
      <c r="H44" s="36">
        <f t="shared" si="5"/>
        <v>1622102</v>
      </c>
      <c r="I44" s="38">
        <f t="shared" si="5"/>
        <v>-3543443</v>
      </c>
      <c r="J44" s="39">
        <f t="shared" si="5"/>
        <v>4343807</v>
      </c>
      <c r="K44" s="35">
        <f t="shared" si="5"/>
        <v>2392464</v>
      </c>
      <c r="L44" s="36">
        <f t="shared" si="5"/>
        <v>2658326</v>
      </c>
    </row>
    <row r="45" spans="1:12" x14ac:dyDescent="0.25">
      <c r="A45" s="47" t="s">
        <v>62</v>
      </c>
      <c r="B45" s="48" t="s">
        <v>63</v>
      </c>
      <c r="C45" s="49">
        <f>+C26-C44</f>
        <v>8336005</v>
      </c>
      <c r="D45" s="49">
        <f t="shared" ref="D45:L45" si="6">+D26-D44</f>
        <v>-4028294</v>
      </c>
      <c r="E45" s="50">
        <f t="shared" si="6"/>
        <v>-70471235</v>
      </c>
      <c r="F45" s="51">
        <f t="shared" si="6"/>
        <v>-26852844</v>
      </c>
      <c r="G45" s="49">
        <f t="shared" si="6"/>
        <v>-36060613</v>
      </c>
      <c r="H45" s="50">
        <f t="shared" si="6"/>
        <v>-36060613</v>
      </c>
      <c r="I45" s="52">
        <f t="shared" si="6"/>
        <v>-85135561</v>
      </c>
      <c r="J45" s="53">
        <f t="shared" si="6"/>
        <v>-94156606</v>
      </c>
      <c r="K45" s="49">
        <f t="shared" si="6"/>
        <v>-122101092</v>
      </c>
      <c r="L45" s="50">
        <f t="shared" si="6"/>
        <v>-153569957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-92037005</v>
      </c>
      <c r="F47" s="25">
        <v>-26852845</v>
      </c>
      <c r="G47" s="23">
        <v>-36060614</v>
      </c>
      <c r="H47" s="24">
        <v>-36060614</v>
      </c>
      <c r="I47" s="26">
        <v>-101783050</v>
      </c>
      <c r="J47" s="27">
        <v>-48493002</v>
      </c>
      <c r="K47" s="23">
        <v>-76437489</v>
      </c>
      <c r="L47" s="24">
        <v>-107906353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-92037005</v>
      </c>
      <c r="F50" s="58">
        <f t="shared" si="7"/>
        <v>-26852845</v>
      </c>
      <c r="G50" s="56">
        <f t="shared" si="7"/>
        <v>-36060614</v>
      </c>
      <c r="H50" s="57">
        <f t="shared" si="7"/>
        <v>-36060614</v>
      </c>
      <c r="I50" s="59">
        <f t="shared" si="7"/>
        <v>-101783050</v>
      </c>
      <c r="J50" s="60">
        <f t="shared" si="7"/>
        <v>-48493002</v>
      </c>
      <c r="K50" s="56">
        <f t="shared" si="7"/>
        <v>-76437489</v>
      </c>
      <c r="L50" s="57">
        <f t="shared" si="7"/>
        <v>-107906353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130740127</v>
      </c>
      <c r="D6" s="23">
        <v>137928064</v>
      </c>
      <c r="E6" s="24">
        <v>-22201514</v>
      </c>
      <c r="F6" s="25">
        <v>12290218</v>
      </c>
      <c r="G6" s="23">
        <v>-32112812</v>
      </c>
      <c r="H6" s="24">
        <v>-32112812</v>
      </c>
      <c r="I6" s="26">
        <v>-29014100</v>
      </c>
      <c r="J6" s="27">
        <v>244106</v>
      </c>
      <c r="K6" s="23">
        <v>11457029</v>
      </c>
      <c r="L6" s="24">
        <v>11586435</v>
      </c>
    </row>
    <row r="7" spans="1:12" x14ac:dyDescent="0.25">
      <c r="A7" s="28" t="s">
        <v>22</v>
      </c>
      <c r="B7" s="22" t="s">
        <v>9</v>
      </c>
      <c r="C7" s="23">
        <v>22834377</v>
      </c>
      <c r="D7" s="23">
        <v>41223897</v>
      </c>
      <c r="E7" s="24">
        <v>49894033</v>
      </c>
      <c r="F7" s="25">
        <v>8867557</v>
      </c>
      <c r="G7" s="23">
        <v>87776788</v>
      </c>
      <c r="H7" s="24">
        <v>87776788</v>
      </c>
      <c r="I7" s="26">
        <v>-2702396</v>
      </c>
      <c r="J7" s="27">
        <v>19178978</v>
      </c>
      <c r="K7" s="23">
        <v>17753077</v>
      </c>
      <c r="L7" s="24">
        <v>17923676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-1457989</v>
      </c>
      <c r="D10" s="23">
        <v>4145698</v>
      </c>
      <c r="E10" s="24">
        <v>7422760</v>
      </c>
      <c r="F10" s="25">
        <v>0</v>
      </c>
      <c r="G10" s="23">
        <v>15260299</v>
      </c>
      <c r="H10" s="24">
        <v>15260299</v>
      </c>
      <c r="I10" s="26">
        <v>19707801</v>
      </c>
      <c r="J10" s="27">
        <v>7422760</v>
      </c>
      <c r="K10" s="23">
        <v>7422760</v>
      </c>
      <c r="L10" s="24">
        <v>7422760</v>
      </c>
    </row>
    <row r="11" spans="1:12" x14ac:dyDescent="0.25">
      <c r="A11" s="28" t="s">
        <v>27</v>
      </c>
      <c r="B11" s="22" t="s">
        <v>19</v>
      </c>
      <c r="C11" s="23">
        <v>708784</v>
      </c>
      <c r="D11" s="23">
        <v>1994651</v>
      </c>
      <c r="E11" s="24">
        <v>5581971</v>
      </c>
      <c r="F11" s="29">
        <v>0</v>
      </c>
      <c r="G11" s="30">
        <v>11163943</v>
      </c>
      <c r="H11" s="31">
        <v>11163943</v>
      </c>
      <c r="I11" s="26">
        <v>8668000</v>
      </c>
      <c r="J11" s="32">
        <v>5581972</v>
      </c>
      <c r="K11" s="30">
        <v>5581972</v>
      </c>
      <c r="L11" s="31">
        <v>5581972</v>
      </c>
    </row>
    <row r="12" spans="1:12" x14ac:dyDescent="0.25">
      <c r="A12" s="28" t="s">
        <v>28</v>
      </c>
      <c r="B12" s="22" t="s">
        <v>19</v>
      </c>
      <c r="C12" s="23">
        <v>-24459</v>
      </c>
      <c r="D12" s="23">
        <v>-83187</v>
      </c>
      <c r="E12" s="24">
        <v>-83187</v>
      </c>
      <c r="F12" s="25">
        <v>0</v>
      </c>
      <c r="G12" s="23">
        <v>-166374</v>
      </c>
      <c r="H12" s="24">
        <v>-166374</v>
      </c>
      <c r="I12" s="26">
        <v>-83187</v>
      </c>
      <c r="J12" s="27">
        <v>-83187</v>
      </c>
      <c r="K12" s="23">
        <v>-83187</v>
      </c>
      <c r="L12" s="24">
        <v>-83187</v>
      </c>
    </row>
    <row r="13" spans="1:12" x14ac:dyDescent="0.25">
      <c r="A13" s="33" t="s">
        <v>29</v>
      </c>
      <c r="B13" s="34" t="s">
        <v>19</v>
      </c>
      <c r="C13" s="35">
        <f>SUM(C6:C12)</f>
        <v>152800840</v>
      </c>
      <c r="D13" s="35">
        <f t="shared" ref="D13:L13" si="0">SUM(D6:D12)</f>
        <v>185209123</v>
      </c>
      <c r="E13" s="36">
        <f t="shared" si="0"/>
        <v>40614063</v>
      </c>
      <c r="F13" s="37">
        <f t="shared" si="0"/>
        <v>21157775</v>
      </c>
      <c r="G13" s="35">
        <f t="shared" si="0"/>
        <v>81921844</v>
      </c>
      <c r="H13" s="36">
        <f t="shared" si="0"/>
        <v>81921844</v>
      </c>
      <c r="I13" s="38">
        <f t="shared" si="0"/>
        <v>-3423882</v>
      </c>
      <c r="J13" s="39">
        <f t="shared" si="0"/>
        <v>32344629</v>
      </c>
      <c r="K13" s="35">
        <f t="shared" si="0"/>
        <v>42131651</v>
      </c>
      <c r="L13" s="36">
        <f t="shared" si="0"/>
        <v>42431656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17598876</v>
      </c>
      <c r="D17" s="23">
        <v>24044791</v>
      </c>
      <c r="E17" s="24">
        <v>-18753340</v>
      </c>
      <c r="F17" s="29">
        <v>24533294</v>
      </c>
      <c r="G17" s="30">
        <v>77403396</v>
      </c>
      <c r="H17" s="31">
        <v>77403396</v>
      </c>
      <c r="I17" s="26">
        <v>-19099564</v>
      </c>
      <c r="J17" s="32">
        <v>34231281</v>
      </c>
      <c r="K17" s="30">
        <v>25894140</v>
      </c>
      <c r="L17" s="31">
        <v>25894140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17598876</v>
      </c>
      <c r="D25" s="41">
        <f t="shared" ref="D25:L25" si="1">SUM(D15:D24)</f>
        <v>24044791</v>
      </c>
      <c r="E25" s="42">
        <f t="shared" si="1"/>
        <v>-18753340</v>
      </c>
      <c r="F25" s="43">
        <f t="shared" si="1"/>
        <v>24533294</v>
      </c>
      <c r="G25" s="41">
        <f t="shared" si="1"/>
        <v>77403396</v>
      </c>
      <c r="H25" s="42">
        <f t="shared" si="1"/>
        <v>77403396</v>
      </c>
      <c r="I25" s="44">
        <f t="shared" si="1"/>
        <v>-19099564</v>
      </c>
      <c r="J25" s="45">
        <f t="shared" si="1"/>
        <v>34231281</v>
      </c>
      <c r="K25" s="41">
        <f t="shared" si="1"/>
        <v>25894140</v>
      </c>
      <c r="L25" s="42">
        <f t="shared" si="1"/>
        <v>25894140</v>
      </c>
    </row>
    <row r="26" spans="1:12" x14ac:dyDescent="0.25">
      <c r="A26" s="33" t="s">
        <v>42</v>
      </c>
      <c r="B26" s="34" t="s">
        <v>19</v>
      </c>
      <c r="C26" s="35">
        <f>+C13+C25</f>
        <v>170399716</v>
      </c>
      <c r="D26" s="35">
        <f t="shared" ref="D26:L26" si="2">+D13+D25</f>
        <v>209253914</v>
      </c>
      <c r="E26" s="36">
        <f t="shared" si="2"/>
        <v>21860723</v>
      </c>
      <c r="F26" s="37">
        <f t="shared" si="2"/>
        <v>45691069</v>
      </c>
      <c r="G26" s="35">
        <f t="shared" si="2"/>
        <v>159325240</v>
      </c>
      <c r="H26" s="36">
        <f t="shared" si="2"/>
        <v>159325240</v>
      </c>
      <c r="I26" s="38">
        <f t="shared" si="2"/>
        <v>-22523446</v>
      </c>
      <c r="J26" s="39">
        <f t="shared" si="2"/>
        <v>66575910</v>
      </c>
      <c r="K26" s="35">
        <f t="shared" si="2"/>
        <v>68025791</v>
      </c>
      <c r="L26" s="36">
        <f t="shared" si="2"/>
        <v>68325796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191197</v>
      </c>
      <c r="D31" s="23">
        <v>190406</v>
      </c>
      <c r="E31" s="24">
        <v>190199</v>
      </c>
      <c r="F31" s="25">
        <v>0</v>
      </c>
      <c r="G31" s="23">
        <v>380398</v>
      </c>
      <c r="H31" s="24">
        <v>380398</v>
      </c>
      <c r="I31" s="26">
        <v>188314</v>
      </c>
      <c r="J31" s="27">
        <v>190199</v>
      </c>
      <c r="K31" s="23">
        <v>190199</v>
      </c>
      <c r="L31" s="24">
        <v>190199</v>
      </c>
    </row>
    <row r="32" spans="1:12" x14ac:dyDescent="0.25">
      <c r="A32" s="28" t="s">
        <v>48</v>
      </c>
      <c r="B32" s="22" t="s">
        <v>49</v>
      </c>
      <c r="C32" s="23">
        <v>-724641</v>
      </c>
      <c r="D32" s="23">
        <v>18211113</v>
      </c>
      <c r="E32" s="24">
        <v>9040498</v>
      </c>
      <c r="F32" s="25">
        <v>7133995</v>
      </c>
      <c r="G32" s="23">
        <v>27884260</v>
      </c>
      <c r="H32" s="24">
        <v>27884260</v>
      </c>
      <c r="I32" s="26">
        <v>12728292</v>
      </c>
      <c r="J32" s="27">
        <v>9040498</v>
      </c>
      <c r="K32" s="23">
        <v>9040498</v>
      </c>
      <c r="L32" s="24">
        <v>9040497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3600930</v>
      </c>
      <c r="D34" s="23">
        <v>6625599</v>
      </c>
      <c r="E34" s="24">
        <v>9268390</v>
      </c>
      <c r="F34" s="25">
        <v>0</v>
      </c>
      <c r="G34" s="23">
        <v>25058054</v>
      </c>
      <c r="H34" s="24">
        <v>25058054</v>
      </c>
      <c r="I34" s="26">
        <v>9445309</v>
      </c>
      <c r="J34" s="27">
        <v>12529027</v>
      </c>
      <c r="K34" s="23">
        <v>12529027</v>
      </c>
      <c r="L34" s="24">
        <v>12529027</v>
      </c>
    </row>
    <row r="35" spans="1:12" x14ac:dyDescent="0.25">
      <c r="A35" s="28" t="s">
        <v>27</v>
      </c>
      <c r="B35" s="22" t="s">
        <v>19</v>
      </c>
      <c r="C35" s="23">
        <v>16596132</v>
      </c>
      <c r="D35" s="23">
        <v>20802553</v>
      </c>
      <c r="E35" s="24">
        <v>29701672</v>
      </c>
      <c r="F35" s="25">
        <v>8085043</v>
      </c>
      <c r="G35" s="23">
        <v>67453086</v>
      </c>
      <c r="H35" s="24">
        <v>67453086</v>
      </c>
      <c r="I35" s="26">
        <v>36418711</v>
      </c>
      <c r="J35" s="27">
        <v>29684023</v>
      </c>
      <c r="K35" s="23">
        <v>29684023</v>
      </c>
      <c r="L35" s="24">
        <v>29684023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19663618</v>
      </c>
      <c r="D37" s="35">
        <f t="shared" ref="D37:L37" si="3">SUM(D29:D36)</f>
        <v>45829671</v>
      </c>
      <c r="E37" s="36">
        <f t="shared" si="3"/>
        <v>48200759</v>
      </c>
      <c r="F37" s="37">
        <f t="shared" si="3"/>
        <v>15219038</v>
      </c>
      <c r="G37" s="35">
        <f t="shared" si="3"/>
        <v>120775798</v>
      </c>
      <c r="H37" s="36">
        <f t="shared" si="3"/>
        <v>120775798</v>
      </c>
      <c r="I37" s="38">
        <f t="shared" si="3"/>
        <v>58780626</v>
      </c>
      <c r="J37" s="39">
        <f t="shared" si="3"/>
        <v>51443747</v>
      </c>
      <c r="K37" s="35">
        <f t="shared" si="3"/>
        <v>51443747</v>
      </c>
      <c r="L37" s="36">
        <f t="shared" si="3"/>
        <v>51443746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43079229</v>
      </c>
      <c r="D40" s="23">
        <v>43079229</v>
      </c>
      <c r="E40" s="24">
        <v>50493304</v>
      </c>
      <c r="F40" s="25">
        <v>0</v>
      </c>
      <c r="G40" s="23">
        <v>94465334</v>
      </c>
      <c r="H40" s="24">
        <v>94465334</v>
      </c>
      <c r="I40" s="26">
        <v>55648754</v>
      </c>
      <c r="J40" s="27">
        <v>47232667</v>
      </c>
      <c r="K40" s="23">
        <v>47232667</v>
      </c>
      <c r="L40" s="24">
        <v>47232667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43079229</v>
      </c>
      <c r="D43" s="41">
        <f t="shared" ref="D43:L43" si="4">SUM(D39:D42)</f>
        <v>43079229</v>
      </c>
      <c r="E43" s="42">
        <f t="shared" si="4"/>
        <v>50493304</v>
      </c>
      <c r="F43" s="43">
        <f t="shared" si="4"/>
        <v>0</v>
      </c>
      <c r="G43" s="41">
        <f t="shared" si="4"/>
        <v>94465334</v>
      </c>
      <c r="H43" s="42">
        <f t="shared" si="4"/>
        <v>94465334</v>
      </c>
      <c r="I43" s="43">
        <f t="shared" si="4"/>
        <v>55648754</v>
      </c>
      <c r="J43" s="45">
        <f t="shared" si="4"/>
        <v>47232667</v>
      </c>
      <c r="K43" s="41">
        <f t="shared" si="4"/>
        <v>47232667</v>
      </c>
      <c r="L43" s="42">
        <f t="shared" si="4"/>
        <v>47232667</v>
      </c>
    </row>
    <row r="44" spans="1:12" x14ac:dyDescent="0.25">
      <c r="A44" s="33" t="s">
        <v>61</v>
      </c>
      <c r="B44" s="34" t="s">
        <v>19</v>
      </c>
      <c r="C44" s="35">
        <f>+C37+C43</f>
        <v>62742847</v>
      </c>
      <c r="D44" s="35">
        <f t="shared" ref="D44:L44" si="5">+D37+D43</f>
        <v>88908900</v>
      </c>
      <c r="E44" s="36">
        <f t="shared" si="5"/>
        <v>98694063</v>
      </c>
      <c r="F44" s="37">
        <f t="shared" si="5"/>
        <v>15219038</v>
      </c>
      <c r="G44" s="35">
        <f t="shared" si="5"/>
        <v>215241132</v>
      </c>
      <c r="H44" s="36">
        <f t="shared" si="5"/>
        <v>215241132</v>
      </c>
      <c r="I44" s="38">
        <f t="shared" si="5"/>
        <v>114429380</v>
      </c>
      <c r="J44" s="39">
        <f t="shared" si="5"/>
        <v>98676414</v>
      </c>
      <c r="K44" s="35">
        <f t="shared" si="5"/>
        <v>98676414</v>
      </c>
      <c r="L44" s="36">
        <f t="shared" si="5"/>
        <v>98676413</v>
      </c>
    </row>
    <row r="45" spans="1:12" x14ac:dyDescent="0.25">
      <c r="A45" s="47" t="s">
        <v>62</v>
      </c>
      <c r="B45" s="48" t="s">
        <v>63</v>
      </c>
      <c r="C45" s="49">
        <f>+C26-C44</f>
        <v>107656869</v>
      </c>
      <c r="D45" s="49">
        <f t="shared" ref="D45:L45" si="6">+D26-D44</f>
        <v>120345014</v>
      </c>
      <c r="E45" s="50">
        <f t="shared" si="6"/>
        <v>-76833340</v>
      </c>
      <c r="F45" s="51">
        <f t="shared" si="6"/>
        <v>30472031</v>
      </c>
      <c r="G45" s="49">
        <f t="shared" si="6"/>
        <v>-55915892</v>
      </c>
      <c r="H45" s="50">
        <f t="shared" si="6"/>
        <v>-55915892</v>
      </c>
      <c r="I45" s="52">
        <f t="shared" si="6"/>
        <v>-136952826</v>
      </c>
      <c r="J45" s="53">
        <f t="shared" si="6"/>
        <v>-32100504</v>
      </c>
      <c r="K45" s="49">
        <f t="shared" si="6"/>
        <v>-30650623</v>
      </c>
      <c r="L45" s="50">
        <f t="shared" si="6"/>
        <v>-30350617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28904873</v>
      </c>
      <c r="D47" s="23">
        <v>36288987</v>
      </c>
      <c r="E47" s="24">
        <v>-52776502</v>
      </c>
      <c r="F47" s="25">
        <v>13316268</v>
      </c>
      <c r="G47" s="23">
        <v>-45643658</v>
      </c>
      <c r="H47" s="24">
        <v>-45643658</v>
      </c>
      <c r="I47" s="26">
        <v>-93661799</v>
      </c>
      <c r="J47" s="27">
        <v>-18386507</v>
      </c>
      <c r="K47" s="23">
        <v>-16936627</v>
      </c>
      <c r="L47" s="24">
        <v>-16636621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28904873</v>
      </c>
      <c r="D50" s="56">
        <f t="shared" ref="D50:L50" si="7">SUM(D47:D49)</f>
        <v>36288987</v>
      </c>
      <c r="E50" s="57">
        <f t="shared" si="7"/>
        <v>-52776502</v>
      </c>
      <c r="F50" s="58">
        <f t="shared" si="7"/>
        <v>13316268</v>
      </c>
      <c r="G50" s="56">
        <f t="shared" si="7"/>
        <v>-45643658</v>
      </c>
      <c r="H50" s="57">
        <f t="shared" si="7"/>
        <v>-45643658</v>
      </c>
      <c r="I50" s="59">
        <f t="shared" si="7"/>
        <v>-93661799</v>
      </c>
      <c r="J50" s="60">
        <f t="shared" si="7"/>
        <v>-18386507</v>
      </c>
      <c r="K50" s="56">
        <f t="shared" si="7"/>
        <v>-16936627</v>
      </c>
      <c r="L50" s="57">
        <f t="shared" si="7"/>
        <v>-16636621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4119046</v>
      </c>
      <c r="D6" s="23">
        <v>5015349</v>
      </c>
      <c r="E6" s="24">
        <v>6158407</v>
      </c>
      <c r="F6" s="25">
        <v>-5335262</v>
      </c>
      <c r="G6" s="23">
        <v>891051</v>
      </c>
      <c r="H6" s="24">
        <v>891051</v>
      </c>
      <c r="I6" s="26">
        <v>5943273</v>
      </c>
      <c r="J6" s="27">
        <v>-4022103</v>
      </c>
      <c r="K6" s="23">
        <v>-9275215</v>
      </c>
      <c r="L6" s="24">
        <v>-14759480</v>
      </c>
    </row>
    <row r="7" spans="1:12" x14ac:dyDescent="0.25">
      <c r="A7" s="28" t="s">
        <v>22</v>
      </c>
      <c r="B7" s="22" t="s">
        <v>9</v>
      </c>
      <c r="C7" s="23">
        <v>-19796622</v>
      </c>
      <c r="D7" s="23">
        <v>-11449722</v>
      </c>
      <c r="E7" s="24">
        <v>-7375545</v>
      </c>
      <c r="F7" s="25">
        <v>3016125</v>
      </c>
      <c r="G7" s="23">
        <v>4710717</v>
      </c>
      <c r="H7" s="24">
        <v>4710717</v>
      </c>
      <c r="I7" s="26">
        <v>-6986576</v>
      </c>
      <c r="J7" s="27">
        <v>4374676</v>
      </c>
      <c r="K7" s="23">
        <v>10492882</v>
      </c>
      <c r="L7" s="24">
        <v>16880287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7162</v>
      </c>
      <c r="D11" s="23">
        <v>7162</v>
      </c>
      <c r="E11" s="24">
        <v>7162</v>
      </c>
      <c r="F11" s="29">
        <v>0</v>
      </c>
      <c r="G11" s="30">
        <v>0</v>
      </c>
      <c r="H11" s="31">
        <v>0</v>
      </c>
      <c r="I11" s="26">
        <v>176934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-3234</v>
      </c>
      <c r="D12" s="23">
        <v>-4486</v>
      </c>
      <c r="E12" s="24">
        <v>-4485</v>
      </c>
      <c r="F12" s="25">
        <v>0</v>
      </c>
      <c r="G12" s="23">
        <v>0</v>
      </c>
      <c r="H12" s="24">
        <v>0</v>
      </c>
      <c r="I12" s="26">
        <v>-4485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-15673648</v>
      </c>
      <c r="D13" s="35">
        <f t="shared" ref="D13:L13" si="0">SUM(D6:D12)</f>
        <v>-6431697</v>
      </c>
      <c r="E13" s="36">
        <f t="shared" si="0"/>
        <v>-1214461</v>
      </c>
      <c r="F13" s="37">
        <f t="shared" si="0"/>
        <v>-2319137</v>
      </c>
      <c r="G13" s="35">
        <f t="shared" si="0"/>
        <v>5601768</v>
      </c>
      <c r="H13" s="36">
        <f t="shared" si="0"/>
        <v>5601768</v>
      </c>
      <c r="I13" s="38">
        <f t="shared" si="0"/>
        <v>-870854</v>
      </c>
      <c r="J13" s="39">
        <f t="shared" si="0"/>
        <v>352573</v>
      </c>
      <c r="K13" s="35">
        <f t="shared" si="0"/>
        <v>1217667</v>
      </c>
      <c r="L13" s="36">
        <f t="shared" si="0"/>
        <v>2120807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-26077623</v>
      </c>
      <c r="D17" s="23">
        <v>-35015712</v>
      </c>
      <c r="E17" s="24">
        <v>-39154643</v>
      </c>
      <c r="F17" s="29">
        <v>2000000</v>
      </c>
      <c r="G17" s="30">
        <v>2000000</v>
      </c>
      <c r="H17" s="31">
        <v>2000000</v>
      </c>
      <c r="I17" s="26">
        <v>-30901208</v>
      </c>
      <c r="J17" s="32">
        <v>2086000</v>
      </c>
      <c r="K17" s="30">
        <v>4267960</v>
      </c>
      <c r="L17" s="31">
        <v>6545922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-26077623</v>
      </c>
      <c r="D25" s="41">
        <f t="shared" ref="D25:L25" si="1">SUM(D15:D24)</f>
        <v>-35015712</v>
      </c>
      <c r="E25" s="42">
        <f t="shared" si="1"/>
        <v>-39154643</v>
      </c>
      <c r="F25" s="43">
        <f t="shared" si="1"/>
        <v>2000000</v>
      </c>
      <c r="G25" s="41">
        <f t="shared" si="1"/>
        <v>2000000</v>
      </c>
      <c r="H25" s="42">
        <f t="shared" si="1"/>
        <v>2000000</v>
      </c>
      <c r="I25" s="44">
        <f t="shared" si="1"/>
        <v>-30901208</v>
      </c>
      <c r="J25" s="45">
        <f t="shared" si="1"/>
        <v>2086000</v>
      </c>
      <c r="K25" s="41">
        <f t="shared" si="1"/>
        <v>4267960</v>
      </c>
      <c r="L25" s="42">
        <f t="shared" si="1"/>
        <v>6545922</v>
      </c>
    </row>
    <row r="26" spans="1:12" x14ac:dyDescent="0.25">
      <c r="A26" s="33" t="s">
        <v>42</v>
      </c>
      <c r="B26" s="34" t="s">
        <v>19</v>
      </c>
      <c r="C26" s="35">
        <f>+C13+C25</f>
        <v>-41751271</v>
      </c>
      <c r="D26" s="35">
        <f t="shared" ref="D26:L26" si="2">+D13+D25</f>
        <v>-41447409</v>
      </c>
      <c r="E26" s="36">
        <f t="shared" si="2"/>
        <v>-40369104</v>
      </c>
      <c r="F26" s="37">
        <f t="shared" si="2"/>
        <v>-319137</v>
      </c>
      <c r="G26" s="35">
        <f t="shared" si="2"/>
        <v>7601768</v>
      </c>
      <c r="H26" s="36">
        <f t="shared" si="2"/>
        <v>7601768</v>
      </c>
      <c r="I26" s="38">
        <f t="shared" si="2"/>
        <v>-31772062</v>
      </c>
      <c r="J26" s="39">
        <f t="shared" si="2"/>
        <v>2438573</v>
      </c>
      <c r="K26" s="35">
        <f t="shared" si="2"/>
        <v>5485627</v>
      </c>
      <c r="L26" s="36">
        <f t="shared" si="2"/>
        <v>8666729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-7216</v>
      </c>
      <c r="D31" s="23">
        <v>-7980</v>
      </c>
      <c r="E31" s="24">
        <v>-8726</v>
      </c>
      <c r="F31" s="25">
        <v>0</v>
      </c>
      <c r="G31" s="23">
        <v>0</v>
      </c>
      <c r="H31" s="24">
        <v>0</v>
      </c>
      <c r="I31" s="26">
        <v>-8726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20307046</v>
      </c>
      <c r="D32" s="23">
        <v>21182758</v>
      </c>
      <c r="E32" s="24">
        <v>21273701</v>
      </c>
      <c r="F32" s="25">
        <v>22</v>
      </c>
      <c r="G32" s="23">
        <v>6646300</v>
      </c>
      <c r="H32" s="24">
        <v>6646300</v>
      </c>
      <c r="I32" s="26">
        <v>25956569</v>
      </c>
      <c r="J32" s="27">
        <v>0</v>
      </c>
      <c r="K32" s="23">
        <v>0</v>
      </c>
      <c r="L32" s="24">
        <v>-8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77592141</v>
      </c>
      <c r="D34" s="23">
        <v>77592141</v>
      </c>
      <c r="E34" s="24">
        <v>77592141</v>
      </c>
      <c r="F34" s="25">
        <v>0</v>
      </c>
      <c r="G34" s="23">
        <v>0</v>
      </c>
      <c r="H34" s="24">
        <v>0</v>
      </c>
      <c r="I34" s="26">
        <v>77592141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5773880</v>
      </c>
      <c r="D35" s="23">
        <v>7177560</v>
      </c>
      <c r="E35" s="24">
        <v>8736989</v>
      </c>
      <c r="F35" s="25">
        <v>0</v>
      </c>
      <c r="G35" s="23">
        <v>0</v>
      </c>
      <c r="H35" s="24">
        <v>0</v>
      </c>
      <c r="I35" s="26">
        <v>10420203</v>
      </c>
      <c r="J35" s="27">
        <v>280275</v>
      </c>
      <c r="K35" s="23">
        <v>2115737</v>
      </c>
      <c r="L35" s="24">
        <v>4031958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103665851</v>
      </c>
      <c r="D37" s="35">
        <f t="shared" ref="D37:L37" si="3">SUM(D29:D36)</f>
        <v>105944479</v>
      </c>
      <c r="E37" s="36">
        <f t="shared" si="3"/>
        <v>107594105</v>
      </c>
      <c r="F37" s="37">
        <f t="shared" si="3"/>
        <v>22</v>
      </c>
      <c r="G37" s="35">
        <f t="shared" si="3"/>
        <v>6646300</v>
      </c>
      <c r="H37" s="36">
        <f t="shared" si="3"/>
        <v>6646300</v>
      </c>
      <c r="I37" s="38">
        <f t="shared" si="3"/>
        <v>113960187</v>
      </c>
      <c r="J37" s="39">
        <f t="shared" si="3"/>
        <v>280275</v>
      </c>
      <c r="K37" s="35">
        <f t="shared" si="3"/>
        <v>2115737</v>
      </c>
      <c r="L37" s="36">
        <f t="shared" si="3"/>
        <v>4031950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-7683388</v>
      </c>
      <c r="D40" s="23">
        <v>-14397465</v>
      </c>
      <c r="E40" s="24">
        <v>-15397524</v>
      </c>
      <c r="F40" s="25">
        <v>133910145</v>
      </c>
      <c r="G40" s="23">
        <v>133910145</v>
      </c>
      <c r="H40" s="24">
        <v>133910145</v>
      </c>
      <c r="I40" s="26">
        <v>-2483835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-7683388</v>
      </c>
      <c r="D43" s="41">
        <f t="shared" ref="D43:L43" si="4">SUM(D39:D42)</f>
        <v>-14397465</v>
      </c>
      <c r="E43" s="42">
        <f t="shared" si="4"/>
        <v>-15397524</v>
      </c>
      <c r="F43" s="43">
        <f t="shared" si="4"/>
        <v>133910145</v>
      </c>
      <c r="G43" s="41">
        <f t="shared" si="4"/>
        <v>133910145</v>
      </c>
      <c r="H43" s="42">
        <f t="shared" si="4"/>
        <v>133910145</v>
      </c>
      <c r="I43" s="43">
        <f t="shared" si="4"/>
        <v>-2483835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95982463</v>
      </c>
      <c r="D44" s="35">
        <f t="shared" ref="D44:L44" si="5">+D37+D43</f>
        <v>91547014</v>
      </c>
      <c r="E44" s="36">
        <f t="shared" si="5"/>
        <v>92196581</v>
      </c>
      <c r="F44" s="37">
        <f t="shared" si="5"/>
        <v>133910167</v>
      </c>
      <c r="G44" s="35">
        <f t="shared" si="5"/>
        <v>140556445</v>
      </c>
      <c r="H44" s="36">
        <f t="shared" si="5"/>
        <v>140556445</v>
      </c>
      <c r="I44" s="38">
        <f t="shared" si="5"/>
        <v>111476352</v>
      </c>
      <c r="J44" s="39">
        <f t="shared" si="5"/>
        <v>280275</v>
      </c>
      <c r="K44" s="35">
        <f t="shared" si="5"/>
        <v>2115737</v>
      </c>
      <c r="L44" s="36">
        <f t="shared" si="5"/>
        <v>4031950</v>
      </c>
    </row>
    <row r="45" spans="1:12" x14ac:dyDescent="0.25">
      <c r="A45" s="47" t="s">
        <v>62</v>
      </c>
      <c r="B45" s="48" t="s">
        <v>63</v>
      </c>
      <c r="C45" s="49">
        <f>+C26-C44</f>
        <v>-137733734</v>
      </c>
      <c r="D45" s="49">
        <f t="shared" ref="D45:L45" si="6">+D26-D44</f>
        <v>-132994423</v>
      </c>
      <c r="E45" s="50">
        <f t="shared" si="6"/>
        <v>-132565685</v>
      </c>
      <c r="F45" s="51">
        <f t="shared" si="6"/>
        <v>-134229304</v>
      </c>
      <c r="G45" s="49">
        <f t="shared" si="6"/>
        <v>-132954677</v>
      </c>
      <c r="H45" s="50">
        <f t="shared" si="6"/>
        <v>-132954677</v>
      </c>
      <c r="I45" s="52">
        <f t="shared" si="6"/>
        <v>-143248414</v>
      </c>
      <c r="J45" s="53">
        <f t="shared" si="6"/>
        <v>2158298</v>
      </c>
      <c r="K45" s="49">
        <f t="shared" si="6"/>
        <v>3369890</v>
      </c>
      <c r="L45" s="50">
        <f t="shared" si="6"/>
        <v>4634779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-319159</v>
      </c>
      <c r="G47" s="23">
        <v>955468</v>
      </c>
      <c r="H47" s="24">
        <v>955468</v>
      </c>
      <c r="I47" s="26">
        <v>0</v>
      </c>
      <c r="J47" s="27">
        <v>2158298</v>
      </c>
      <c r="K47" s="23">
        <v>3369890</v>
      </c>
      <c r="L47" s="24">
        <v>4634779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-319159</v>
      </c>
      <c r="G50" s="56">
        <f t="shared" si="7"/>
        <v>955468</v>
      </c>
      <c r="H50" s="57">
        <f t="shared" si="7"/>
        <v>955468</v>
      </c>
      <c r="I50" s="59">
        <f t="shared" si="7"/>
        <v>0</v>
      </c>
      <c r="J50" s="60">
        <f t="shared" si="7"/>
        <v>2158298</v>
      </c>
      <c r="K50" s="56">
        <f t="shared" si="7"/>
        <v>3369890</v>
      </c>
      <c r="L50" s="57">
        <f t="shared" si="7"/>
        <v>4634779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192015006</v>
      </c>
      <c r="D6" s="23">
        <v>229452379</v>
      </c>
      <c r="E6" s="24">
        <v>263875886</v>
      </c>
      <c r="F6" s="25">
        <v>85124059</v>
      </c>
      <c r="G6" s="23">
        <v>77929228</v>
      </c>
      <c r="H6" s="24">
        <v>77929228</v>
      </c>
      <c r="I6" s="26">
        <v>302632489</v>
      </c>
      <c r="J6" s="27">
        <v>66965732</v>
      </c>
      <c r="K6" s="23">
        <v>134181368</v>
      </c>
      <c r="L6" s="24">
        <v>229300194</v>
      </c>
    </row>
    <row r="7" spans="1:12" x14ac:dyDescent="0.25">
      <c r="A7" s="28" t="s">
        <v>22</v>
      </c>
      <c r="B7" s="22" t="s">
        <v>9</v>
      </c>
      <c r="C7" s="23">
        <v>89667863</v>
      </c>
      <c r="D7" s="23">
        <v>78228544</v>
      </c>
      <c r="E7" s="24">
        <v>93630325</v>
      </c>
      <c r="F7" s="25">
        <v>-3842502</v>
      </c>
      <c r="G7" s="23">
        <v>-3842502</v>
      </c>
      <c r="H7" s="24">
        <v>-3842502</v>
      </c>
      <c r="I7" s="26">
        <v>83424022</v>
      </c>
      <c r="J7" s="27">
        <v>23806626</v>
      </c>
      <c r="K7" s="23">
        <v>65682124</v>
      </c>
      <c r="L7" s="24">
        <v>82945151</v>
      </c>
    </row>
    <row r="8" spans="1:12" x14ac:dyDescent="0.25">
      <c r="A8" s="28" t="s">
        <v>23</v>
      </c>
      <c r="B8" s="22" t="s">
        <v>9</v>
      </c>
      <c r="C8" s="23">
        <v>490413</v>
      </c>
      <c r="D8" s="23">
        <v>490413</v>
      </c>
      <c r="E8" s="24">
        <v>490413</v>
      </c>
      <c r="F8" s="25">
        <v>0</v>
      </c>
      <c r="G8" s="23">
        <v>0</v>
      </c>
      <c r="H8" s="24">
        <v>0</v>
      </c>
      <c r="I8" s="26">
        <v>490413</v>
      </c>
      <c r="J8" s="27">
        <v>0</v>
      </c>
      <c r="K8" s="23">
        <v>-694055</v>
      </c>
      <c r="L8" s="24">
        <v>-735698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-5126427</v>
      </c>
      <c r="D10" s="23">
        <v>-5829079</v>
      </c>
      <c r="E10" s="24">
        <v>-7250569</v>
      </c>
      <c r="F10" s="25">
        <v>-6683054</v>
      </c>
      <c r="G10" s="23">
        <v>-6783054</v>
      </c>
      <c r="H10" s="24">
        <v>-6783054</v>
      </c>
      <c r="I10" s="26">
        <v>-9621006</v>
      </c>
      <c r="J10" s="27">
        <v>-5081508</v>
      </c>
      <c r="K10" s="23">
        <v>-12474603</v>
      </c>
      <c r="L10" s="24">
        <v>-20355641</v>
      </c>
    </row>
    <row r="11" spans="1:12" x14ac:dyDescent="0.25">
      <c r="A11" s="28" t="s">
        <v>27</v>
      </c>
      <c r="B11" s="22" t="s">
        <v>19</v>
      </c>
      <c r="C11" s="23">
        <v>7571750</v>
      </c>
      <c r="D11" s="23">
        <v>-343590</v>
      </c>
      <c r="E11" s="24">
        <v>3851189</v>
      </c>
      <c r="F11" s="29">
        <v>0</v>
      </c>
      <c r="G11" s="30">
        <v>0</v>
      </c>
      <c r="H11" s="31">
        <v>0</v>
      </c>
      <c r="I11" s="26">
        <v>8728507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-123061</v>
      </c>
      <c r="D12" s="23">
        <v>-205845</v>
      </c>
      <c r="E12" s="24">
        <v>-205846</v>
      </c>
      <c r="F12" s="25">
        <v>0</v>
      </c>
      <c r="G12" s="23">
        <v>0</v>
      </c>
      <c r="H12" s="24">
        <v>0</v>
      </c>
      <c r="I12" s="26">
        <v>-205846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284495544</v>
      </c>
      <c r="D13" s="35">
        <f t="shared" ref="D13:L13" si="0">SUM(D6:D12)</f>
        <v>301792822</v>
      </c>
      <c r="E13" s="36">
        <f t="shared" si="0"/>
        <v>354391398</v>
      </c>
      <c r="F13" s="37">
        <f t="shared" si="0"/>
        <v>74598503</v>
      </c>
      <c r="G13" s="35">
        <f t="shared" si="0"/>
        <v>67303672</v>
      </c>
      <c r="H13" s="36">
        <f t="shared" si="0"/>
        <v>67303672</v>
      </c>
      <c r="I13" s="38">
        <f t="shared" si="0"/>
        <v>385448579</v>
      </c>
      <c r="J13" s="39">
        <f t="shared" si="0"/>
        <v>85690850</v>
      </c>
      <c r="K13" s="35">
        <f t="shared" si="0"/>
        <v>186694834</v>
      </c>
      <c r="L13" s="36">
        <f t="shared" si="0"/>
        <v>291154006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152561045</v>
      </c>
      <c r="D17" s="23">
        <v>146171757</v>
      </c>
      <c r="E17" s="24">
        <v>146152279</v>
      </c>
      <c r="F17" s="29">
        <v>16540394</v>
      </c>
      <c r="G17" s="30">
        <v>16784737</v>
      </c>
      <c r="H17" s="31">
        <v>16784737</v>
      </c>
      <c r="I17" s="26">
        <v>163491048</v>
      </c>
      <c r="J17" s="32">
        <v>17664095</v>
      </c>
      <c r="K17" s="30">
        <v>36105411</v>
      </c>
      <c r="L17" s="31">
        <v>55357675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152561045</v>
      </c>
      <c r="D25" s="41">
        <f t="shared" ref="D25:L25" si="1">SUM(D15:D24)</f>
        <v>146171757</v>
      </c>
      <c r="E25" s="42">
        <f t="shared" si="1"/>
        <v>146152279</v>
      </c>
      <c r="F25" s="43">
        <f t="shared" si="1"/>
        <v>16540394</v>
      </c>
      <c r="G25" s="41">
        <f t="shared" si="1"/>
        <v>16784737</v>
      </c>
      <c r="H25" s="42">
        <f t="shared" si="1"/>
        <v>16784737</v>
      </c>
      <c r="I25" s="44">
        <f t="shared" si="1"/>
        <v>163491048</v>
      </c>
      <c r="J25" s="45">
        <f t="shared" si="1"/>
        <v>17664095</v>
      </c>
      <c r="K25" s="41">
        <f t="shared" si="1"/>
        <v>36105411</v>
      </c>
      <c r="L25" s="42">
        <f t="shared" si="1"/>
        <v>55357675</v>
      </c>
    </row>
    <row r="26" spans="1:12" x14ac:dyDescent="0.25">
      <c r="A26" s="33" t="s">
        <v>42</v>
      </c>
      <c r="B26" s="34" t="s">
        <v>19</v>
      </c>
      <c r="C26" s="35">
        <f>+C13+C25</f>
        <v>437056589</v>
      </c>
      <c r="D26" s="35">
        <f t="shared" ref="D26:L26" si="2">+D13+D25</f>
        <v>447964579</v>
      </c>
      <c r="E26" s="36">
        <f t="shared" si="2"/>
        <v>500543677</v>
      </c>
      <c r="F26" s="37">
        <f t="shared" si="2"/>
        <v>91138897</v>
      </c>
      <c r="G26" s="35">
        <f t="shared" si="2"/>
        <v>84088409</v>
      </c>
      <c r="H26" s="36">
        <f t="shared" si="2"/>
        <v>84088409</v>
      </c>
      <c r="I26" s="38">
        <f t="shared" si="2"/>
        <v>548939627</v>
      </c>
      <c r="J26" s="39">
        <f t="shared" si="2"/>
        <v>103354945</v>
      </c>
      <c r="K26" s="35">
        <f t="shared" si="2"/>
        <v>222800245</v>
      </c>
      <c r="L26" s="36">
        <f t="shared" si="2"/>
        <v>346511681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-122150</v>
      </c>
      <c r="D31" s="23">
        <v>-216120</v>
      </c>
      <c r="E31" s="24">
        <v>-232228</v>
      </c>
      <c r="F31" s="25">
        <v>0</v>
      </c>
      <c r="G31" s="23">
        <v>0</v>
      </c>
      <c r="H31" s="24">
        <v>0</v>
      </c>
      <c r="I31" s="26">
        <v>-264491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-14246224</v>
      </c>
      <c r="D32" s="23">
        <v>-37856456</v>
      </c>
      <c r="E32" s="24">
        <v>-61949925</v>
      </c>
      <c r="F32" s="25">
        <v>-3999973</v>
      </c>
      <c r="G32" s="23">
        <v>-3037742</v>
      </c>
      <c r="H32" s="24">
        <v>-3037742</v>
      </c>
      <c r="I32" s="26">
        <v>-68669493</v>
      </c>
      <c r="J32" s="27">
        <v>2479216</v>
      </c>
      <c r="K32" s="23">
        <v>-4516692</v>
      </c>
      <c r="L32" s="24">
        <v>-11872508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-17200785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33810473</v>
      </c>
      <c r="D34" s="23">
        <v>40148802</v>
      </c>
      <c r="E34" s="24">
        <v>41585832</v>
      </c>
      <c r="F34" s="25">
        <v>36421145</v>
      </c>
      <c r="G34" s="23">
        <v>36421145</v>
      </c>
      <c r="H34" s="24">
        <v>36421145</v>
      </c>
      <c r="I34" s="26">
        <v>44104646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70886584</v>
      </c>
      <c r="D35" s="23">
        <v>90083178</v>
      </c>
      <c r="E35" s="24">
        <v>116176481</v>
      </c>
      <c r="F35" s="25">
        <v>0</v>
      </c>
      <c r="G35" s="23">
        <v>0</v>
      </c>
      <c r="H35" s="24">
        <v>0</v>
      </c>
      <c r="I35" s="26">
        <v>134864831</v>
      </c>
      <c r="J35" s="27">
        <v>27905531</v>
      </c>
      <c r="K35" s="23">
        <v>58320773</v>
      </c>
      <c r="L35" s="24">
        <v>90074286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90328683</v>
      </c>
      <c r="D37" s="35">
        <f t="shared" ref="D37:L37" si="3">SUM(D29:D36)</f>
        <v>92159404</v>
      </c>
      <c r="E37" s="36">
        <f t="shared" si="3"/>
        <v>95580160</v>
      </c>
      <c r="F37" s="37">
        <f t="shared" si="3"/>
        <v>32421172</v>
      </c>
      <c r="G37" s="35">
        <f t="shared" si="3"/>
        <v>33383403</v>
      </c>
      <c r="H37" s="36">
        <f t="shared" si="3"/>
        <v>33383403</v>
      </c>
      <c r="I37" s="38">
        <f t="shared" si="3"/>
        <v>92834708</v>
      </c>
      <c r="J37" s="39">
        <f t="shared" si="3"/>
        <v>30384747</v>
      </c>
      <c r="K37" s="35">
        <f t="shared" si="3"/>
        <v>53804081</v>
      </c>
      <c r="L37" s="36">
        <f t="shared" si="3"/>
        <v>78201778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211864527</v>
      </c>
      <c r="D40" s="23">
        <v>214729856</v>
      </c>
      <c r="E40" s="24">
        <v>244624709</v>
      </c>
      <c r="F40" s="25">
        <v>0</v>
      </c>
      <c r="G40" s="23">
        <v>0</v>
      </c>
      <c r="H40" s="24">
        <v>0</v>
      </c>
      <c r="I40" s="26">
        <v>282815626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211864527</v>
      </c>
      <c r="D43" s="41">
        <f t="shared" ref="D43:L43" si="4">SUM(D39:D42)</f>
        <v>214729856</v>
      </c>
      <c r="E43" s="42">
        <f t="shared" si="4"/>
        <v>244624709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282815626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302193210</v>
      </c>
      <c r="D44" s="35">
        <f t="shared" ref="D44:L44" si="5">+D37+D43</f>
        <v>306889260</v>
      </c>
      <c r="E44" s="36">
        <f t="shared" si="5"/>
        <v>340204869</v>
      </c>
      <c r="F44" s="37">
        <f t="shared" si="5"/>
        <v>32421172</v>
      </c>
      <c r="G44" s="35">
        <f t="shared" si="5"/>
        <v>33383403</v>
      </c>
      <c r="H44" s="36">
        <f t="shared" si="5"/>
        <v>33383403</v>
      </c>
      <c r="I44" s="38">
        <f t="shared" si="5"/>
        <v>375650334</v>
      </c>
      <c r="J44" s="39">
        <f t="shared" si="5"/>
        <v>30384747</v>
      </c>
      <c r="K44" s="35">
        <f t="shared" si="5"/>
        <v>53804081</v>
      </c>
      <c r="L44" s="36">
        <f t="shared" si="5"/>
        <v>78201778</v>
      </c>
    </row>
    <row r="45" spans="1:12" x14ac:dyDescent="0.25">
      <c r="A45" s="47" t="s">
        <v>62</v>
      </c>
      <c r="B45" s="48" t="s">
        <v>63</v>
      </c>
      <c r="C45" s="49">
        <f>+C26-C44</f>
        <v>134863379</v>
      </c>
      <c r="D45" s="49">
        <f t="shared" ref="D45:L45" si="6">+D26-D44</f>
        <v>141075319</v>
      </c>
      <c r="E45" s="50">
        <f t="shared" si="6"/>
        <v>160338808</v>
      </c>
      <c r="F45" s="51">
        <f t="shared" si="6"/>
        <v>58717725</v>
      </c>
      <c r="G45" s="49">
        <f t="shared" si="6"/>
        <v>50705006</v>
      </c>
      <c r="H45" s="50">
        <f t="shared" si="6"/>
        <v>50705006</v>
      </c>
      <c r="I45" s="52">
        <f t="shared" si="6"/>
        <v>173289293</v>
      </c>
      <c r="J45" s="53">
        <f t="shared" si="6"/>
        <v>72970198</v>
      </c>
      <c r="K45" s="49">
        <f t="shared" si="6"/>
        <v>168996164</v>
      </c>
      <c r="L45" s="50">
        <f t="shared" si="6"/>
        <v>268309903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-24201618</v>
      </c>
      <c r="E47" s="24">
        <v>-55988964</v>
      </c>
      <c r="F47" s="25">
        <v>95138870</v>
      </c>
      <c r="G47" s="23">
        <v>87126152</v>
      </c>
      <c r="H47" s="24">
        <v>87126152</v>
      </c>
      <c r="I47" s="26">
        <v>-32003724</v>
      </c>
      <c r="J47" s="27">
        <v>72970198</v>
      </c>
      <c r="K47" s="23">
        <v>168996164</v>
      </c>
      <c r="L47" s="24">
        <v>268309904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-24201618</v>
      </c>
      <c r="E50" s="57">
        <f t="shared" si="7"/>
        <v>-55988964</v>
      </c>
      <c r="F50" s="58">
        <f t="shared" si="7"/>
        <v>95138870</v>
      </c>
      <c r="G50" s="56">
        <f t="shared" si="7"/>
        <v>87126152</v>
      </c>
      <c r="H50" s="57">
        <f t="shared" si="7"/>
        <v>87126152</v>
      </c>
      <c r="I50" s="59">
        <f t="shared" si="7"/>
        <v>-32003724</v>
      </c>
      <c r="J50" s="60">
        <f t="shared" si="7"/>
        <v>72970198</v>
      </c>
      <c r="K50" s="56">
        <f t="shared" si="7"/>
        <v>168996164</v>
      </c>
      <c r="L50" s="57">
        <f t="shared" si="7"/>
        <v>268309904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58518360</v>
      </c>
      <c r="D6" s="23">
        <v>166798431</v>
      </c>
      <c r="E6" s="24">
        <v>-122307646</v>
      </c>
      <c r="F6" s="25">
        <v>-12158286</v>
      </c>
      <c r="G6" s="23">
        <v>-12158286</v>
      </c>
      <c r="H6" s="24">
        <v>-12158286</v>
      </c>
      <c r="I6" s="26">
        <v>-93311162</v>
      </c>
      <c r="J6" s="27">
        <v>56234115</v>
      </c>
      <c r="K6" s="23">
        <v>85670500</v>
      </c>
      <c r="L6" s="24">
        <v>122564216</v>
      </c>
    </row>
    <row r="7" spans="1:12" x14ac:dyDescent="0.25">
      <c r="A7" s="28" t="s">
        <v>22</v>
      </c>
      <c r="B7" s="22" t="s">
        <v>9</v>
      </c>
      <c r="C7" s="23">
        <v>11679071</v>
      </c>
      <c r="D7" s="23">
        <v>15193734</v>
      </c>
      <c r="E7" s="24">
        <v>7743365</v>
      </c>
      <c r="F7" s="25">
        <v>17613801</v>
      </c>
      <c r="G7" s="23">
        <v>17613801</v>
      </c>
      <c r="H7" s="24">
        <v>17613801</v>
      </c>
      <c r="I7" s="26">
        <v>12622757</v>
      </c>
      <c r="J7" s="27">
        <v>36560422</v>
      </c>
      <c r="K7" s="23">
        <v>37470015</v>
      </c>
      <c r="L7" s="24">
        <v>40021252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-112229</v>
      </c>
      <c r="F8" s="25">
        <v>0</v>
      </c>
      <c r="G8" s="23">
        <v>0</v>
      </c>
      <c r="H8" s="24">
        <v>0</v>
      </c>
      <c r="I8" s="26">
        <v>-112229</v>
      </c>
      <c r="J8" s="27">
        <v>-15078592</v>
      </c>
      <c r="K8" s="23">
        <v>-15078592</v>
      </c>
      <c r="L8" s="24">
        <v>-15078592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-3538250</v>
      </c>
      <c r="D10" s="23">
        <v>-3012749</v>
      </c>
      <c r="E10" s="24">
        <v>-7385120</v>
      </c>
      <c r="F10" s="25">
        <v>-130442</v>
      </c>
      <c r="G10" s="23">
        <v>-130442</v>
      </c>
      <c r="H10" s="24">
        <v>-130442</v>
      </c>
      <c r="I10" s="26">
        <v>-8499768</v>
      </c>
      <c r="J10" s="27">
        <v>1319558</v>
      </c>
      <c r="K10" s="23">
        <v>-3430442</v>
      </c>
      <c r="L10" s="24">
        <v>-3430442</v>
      </c>
    </row>
    <row r="11" spans="1:12" x14ac:dyDescent="0.25">
      <c r="A11" s="28" t="s">
        <v>27</v>
      </c>
      <c r="B11" s="22" t="s">
        <v>19</v>
      </c>
      <c r="C11" s="23">
        <v>3196712</v>
      </c>
      <c r="D11" s="23">
        <v>3431378</v>
      </c>
      <c r="E11" s="24">
        <v>3452021</v>
      </c>
      <c r="F11" s="29">
        <v>0</v>
      </c>
      <c r="G11" s="30">
        <v>0</v>
      </c>
      <c r="H11" s="31">
        <v>0</v>
      </c>
      <c r="I11" s="26">
        <v>4068514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-44515</v>
      </c>
      <c r="D12" s="23">
        <v>-72174</v>
      </c>
      <c r="E12" s="24">
        <v>-72173</v>
      </c>
      <c r="F12" s="25">
        <v>0</v>
      </c>
      <c r="G12" s="23">
        <v>0</v>
      </c>
      <c r="H12" s="24">
        <v>0</v>
      </c>
      <c r="I12" s="26">
        <v>-72173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69811378</v>
      </c>
      <c r="D13" s="35">
        <f t="shared" ref="D13:L13" si="0">SUM(D6:D12)</f>
        <v>182338620</v>
      </c>
      <c r="E13" s="36">
        <f t="shared" si="0"/>
        <v>-118681782</v>
      </c>
      <c r="F13" s="37">
        <f t="shared" si="0"/>
        <v>5325073</v>
      </c>
      <c r="G13" s="35">
        <f t="shared" si="0"/>
        <v>5325073</v>
      </c>
      <c r="H13" s="36">
        <f t="shared" si="0"/>
        <v>5325073</v>
      </c>
      <c r="I13" s="38">
        <f t="shared" si="0"/>
        <v>-85304061</v>
      </c>
      <c r="J13" s="39">
        <f t="shared" si="0"/>
        <v>79035503</v>
      </c>
      <c r="K13" s="35">
        <f t="shared" si="0"/>
        <v>104631481</v>
      </c>
      <c r="L13" s="36">
        <f t="shared" si="0"/>
        <v>144076434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136184590</v>
      </c>
      <c r="D17" s="23">
        <v>132940232</v>
      </c>
      <c r="E17" s="24">
        <v>134422314</v>
      </c>
      <c r="F17" s="29">
        <v>1187939</v>
      </c>
      <c r="G17" s="30">
        <v>1187939</v>
      </c>
      <c r="H17" s="31">
        <v>1187939</v>
      </c>
      <c r="I17" s="26">
        <v>136080309</v>
      </c>
      <c r="J17" s="32">
        <v>4339007</v>
      </c>
      <c r="K17" s="30">
        <v>17110565</v>
      </c>
      <c r="L17" s="31">
        <v>20006842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136184590</v>
      </c>
      <c r="D25" s="41">
        <f t="shared" ref="D25:L25" si="1">SUM(D15:D24)</f>
        <v>132940232</v>
      </c>
      <c r="E25" s="42">
        <f t="shared" si="1"/>
        <v>134422314</v>
      </c>
      <c r="F25" s="43">
        <f t="shared" si="1"/>
        <v>1187939</v>
      </c>
      <c r="G25" s="41">
        <f t="shared" si="1"/>
        <v>1187939</v>
      </c>
      <c r="H25" s="42">
        <f t="shared" si="1"/>
        <v>1187939</v>
      </c>
      <c r="I25" s="44">
        <f t="shared" si="1"/>
        <v>136080309</v>
      </c>
      <c r="J25" s="45">
        <f t="shared" si="1"/>
        <v>4339007</v>
      </c>
      <c r="K25" s="41">
        <f t="shared" si="1"/>
        <v>17110565</v>
      </c>
      <c r="L25" s="42">
        <f t="shared" si="1"/>
        <v>20006842</v>
      </c>
    </row>
    <row r="26" spans="1:12" x14ac:dyDescent="0.25">
      <c r="A26" s="33" t="s">
        <v>42</v>
      </c>
      <c r="B26" s="34" t="s">
        <v>19</v>
      </c>
      <c r="C26" s="35">
        <f>+C13+C25</f>
        <v>205995968</v>
      </c>
      <c r="D26" s="35">
        <f t="shared" ref="D26:L26" si="2">+D13+D25</f>
        <v>315278852</v>
      </c>
      <c r="E26" s="36">
        <f t="shared" si="2"/>
        <v>15740532</v>
      </c>
      <c r="F26" s="37">
        <f t="shared" si="2"/>
        <v>6513012</v>
      </c>
      <c r="G26" s="35">
        <f t="shared" si="2"/>
        <v>6513012</v>
      </c>
      <c r="H26" s="36">
        <f t="shared" si="2"/>
        <v>6513012</v>
      </c>
      <c r="I26" s="38">
        <f t="shared" si="2"/>
        <v>50776248</v>
      </c>
      <c r="J26" s="39">
        <f t="shared" si="2"/>
        <v>83374510</v>
      </c>
      <c r="K26" s="35">
        <f t="shared" si="2"/>
        <v>121742046</v>
      </c>
      <c r="L26" s="36">
        <f t="shared" si="2"/>
        <v>164083276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-29472</v>
      </c>
      <c r="D31" s="23">
        <v>-36268</v>
      </c>
      <c r="E31" s="24">
        <v>-41445</v>
      </c>
      <c r="F31" s="25">
        <v>0</v>
      </c>
      <c r="G31" s="23">
        <v>0</v>
      </c>
      <c r="H31" s="24">
        <v>0</v>
      </c>
      <c r="I31" s="26">
        <v>-46947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-25506306</v>
      </c>
      <c r="D32" s="23">
        <v>-25238840</v>
      </c>
      <c r="E32" s="24">
        <v>-94570212</v>
      </c>
      <c r="F32" s="25">
        <v>-3000000</v>
      </c>
      <c r="G32" s="23">
        <v>-3000000</v>
      </c>
      <c r="H32" s="24">
        <v>-3000000</v>
      </c>
      <c r="I32" s="26">
        <v>-102099212</v>
      </c>
      <c r="J32" s="27">
        <v>-4800000</v>
      </c>
      <c r="K32" s="23">
        <v>-9562500</v>
      </c>
      <c r="L32" s="24">
        <v>-12292563</v>
      </c>
    </row>
    <row r="33" spans="1:12" x14ac:dyDescent="0.25">
      <c r="A33" s="28" t="s">
        <v>50</v>
      </c>
      <c r="B33" s="22" t="s">
        <v>51</v>
      </c>
      <c r="C33" s="23">
        <v>-8216255</v>
      </c>
      <c r="D33" s="23">
        <v>-8216255</v>
      </c>
      <c r="E33" s="24">
        <v>-8216255</v>
      </c>
      <c r="F33" s="25">
        <v>0</v>
      </c>
      <c r="G33" s="23">
        <v>0</v>
      </c>
      <c r="H33" s="24">
        <v>0</v>
      </c>
      <c r="I33" s="26">
        <v>-8216255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1436537</v>
      </c>
      <c r="D34" s="23">
        <v>1426967</v>
      </c>
      <c r="E34" s="24">
        <v>1446200</v>
      </c>
      <c r="F34" s="25">
        <v>0</v>
      </c>
      <c r="G34" s="23">
        <v>0</v>
      </c>
      <c r="H34" s="24">
        <v>0</v>
      </c>
      <c r="I34" s="26">
        <v>1537502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5152010</v>
      </c>
      <c r="D35" s="23">
        <v>20511815</v>
      </c>
      <c r="E35" s="24">
        <v>38814004</v>
      </c>
      <c r="F35" s="25">
        <v>0</v>
      </c>
      <c r="G35" s="23">
        <v>0</v>
      </c>
      <c r="H35" s="24">
        <v>0</v>
      </c>
      <c r="I35" s="26">
        <v>45088474</v>
      </c>
      <c r="J35" s="27">
        <v>2297674</v>
      </c>
      <c r="K35" s="23">
        <v>4698743</v>
      </c>
      <c r="L35" s="24">
        <v>7207859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-27163486</v>
      </c>
      <c r="D37" s="35">
        <f t="shared" ref="D37:L37" si="3">SUM(D29:D36)</f>
        <v>-11552581</v>
      </c>
      <c r="E37" s="36">
        <f t="shared" si="3"/>
        <v>-62567708</v>
      </c>
      <c r="F37" s="37">
        <f t="shared" si="3"/>
        <v>-3000000</v>
      </c>
      <c r="G37" s="35">
        <f t="shared" si="3"/>
        <v>-3000000</v>
      </c>
      <c r="H37" s="36">
        <f t="shared" si="3"/>
        <v>-3000000</v>
      </c>
      <c r="I37" s="38">
        <f t="shared" si="3"/>
        <v>-63736438</v>
      </c>
      <c r="J37" s="39">
        <f t="shared" si="3"/>
        <v>-2502326</v>
      </c>
      <c r="K37" s="35">
        <f t="shared" si="3"/>
        <v>-4863757</v>
      </c>
      <c r="L37" s="36">
        <f t="shared" si="3"/>
        <v>-5084704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6913894</v>
      </c>
      <c r="D40" s="23">
        <v>5230320</v>
      </c>
      <c r="E40" s="24">
        <v>6016124</v>
      </c>
      <c r="F40" s="25">
        <v>3000000</v>
      </c>
      <c r="G40" s="23">
        <v>3000000</v>
      </c>
      <c r="H40" s="24">
        <v>3000000</v>
      </c>
      <c r="I40" s="26">
        <v>7335039</v>
      </c>
      <c r="J40" s="27">
        <v>6000000</v>
      </c>
      <c r="K40" s="23">
        <v>8612500</v>
      </c>
      <c r="L40" s="24">
        <v>11342563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6913894</v>
      </c>
      <c r="D43" s="41">
        <f t="shared" ref="D43:L43" si="4">SUM(D39:D42)</f>
        <v>5230320</v>
      </c>
      <c r="E43" s="42">
        <f t="shared" si="4"/>
        <v>6016124</v>
      </c>
      <c r="F43" s="43">
        <f t="shared" si="4"/>
        <v>3000000</v>
      </c>
      <c r="G43" s="41">
        <f t="shared" si="4"/>
        <v>3000000</v>
      </c>
      <c r="H43" s="42">
        <f t="shared" si="4"/>
        <v>3000000</v>
      </c>
      <c r="I43" s="43">
        <f t="shared" si="4"/>
        <v>7335039</v>
      </c>
      <c r="J43" s="45">
        <f t="shared" si="4"/>
        <v>6000000</v>
      </c>
      <c r="K43" s="41">
        <f t="shared" si="4"/>
        <v>8612500</v>
      </c>
      <c r="L43" s="42">
        <f t="shared" si="4"/>
        <v>11342563</v>
      </c>
    </row>
    <row r="44" spans="1:12" x14ac:dyDescent="0.25">
      <c r="A44" s="33" t="s">
        <v>61</v>
      </c>
      <c r="B44" s="34" t="s">
        <v>19</v>
      </c>
      <c r="C44" s="35">
        <f>+C37+C43</f>
        <v>-20249592</v>
      </c>
      <c r="D44" s="35">
        <f t="shared" ref="D44:L44" si="5">+D37+D43</f>
        <v>-6322261</v>
      </c>
      <c r="E44" s="36">
        <f t="shared" si="5"/>
        <v>-56551584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-56401399</v>
      </c>
      <c r="J44" s="39">
        <f t="shared" si="5"/>
        <v>3497674</v>
      </c>
      <c r="K44" s="35">
        <f t="shared" si="5"/>
        <v>3748743</v>
      </c>
      <c r="L44" s="36">
        <f t="shared" si="5"/>
        <v>6257859</v>
      </c>
    </row>
    <row r="45" spans="1:12" x14ac:dyDescent="0.25">
      <c r="A45" s="47" t="s">
        <v>62</v>
      </c>
      <c r="B45" s="48" t="s">
        <v>63</v>
      </c>
      <c r="C45" s="49">
        <f>+C26-C44</f>
        <v>226245560</v>
      </c>
      <c r="D45" s="49">
        <f t="shared" ref="D45:L45" si="6">+D26-D44</f>
        <v>321601113</v>
      </c>
      <c r="E45" s="50">
        <f t="shared" si="6"/>
        <v>72292116</v>
      </c>
      <c r="F45" s="51">
        <f t="shared" si="6"/>
        <v>6513012</v>
      </c>
      <c r="G45" s="49">
        <f t="shared" si="6"/>
        <v>6513012</v>
      </c>
      <c r="H45" s="50">
        <f t="shared" si="6"/>
        <v>6513012</v>
      </c>
      <c r="I45" s="52">
        <f t="shared" si="6"/>
        <v>107177647</v>
      </c>
      <c r="J45" s="53">
        <f t="shared" si="6"/>
        <v>79876836</v>
      </c>
      <c r="K45" s="49">
        <f t="shared" si="6"/>
        <v>117993303</v>
      </c>
      <c r="L45" s="50">
        <f t="shared" si="6"/>
        <v>157825417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162234511</v>
      </c>
      <c r="F47" s="25">
        <v>6513012</v>
      </c>
      <c r="G47" s="23">
        <v>6513012</v>
      </c>
      <c r="H47" s="24">
        <v>6513012</v>
      </c>
      <c r="I47" s="26">
        <v>245723110</v>
      </c>
      <c r="J47" s="27">
        <v>84048923</v>
      </c>
      <c r="K47" s="23">
        <v>122165390</v>
      </c>
      <c r="L47" s="24">
        <v>161997504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162234511</v>
      </c>
      <c r="F50" s="58">
        <f t="shared" si="7"/>
        <v>6513012</v>
      </c>
      <c r="G50" s="56">
        <f t="shared" si="7"/>
        <v>6513012</v>
      </c>
      <c r="H50" s="57">
        <f t="shared" si="7"/>
        <v>6513012</v>
      </c>
      <c r="I50" s="59">
        <f t="shared" si="7"/>
        <v>245723110</v>
      </c>
      <c r="J50" s="60">
        <f t="shared" si="7"/>
        <v>84048923</v>
      </c>
      <c r="K50" s="56">
        <f t="shared" si="7"/>
        <v>122165390</v>
      </c>
      <c r="L50" s="57">
        <f t="shared" si="7"/>
        <v>161997504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-7556785</v>
      </c>
      <c r="D6" s="23">
        <v>20071898</v>
      </c>
      <c r="E6" s="24">
        <v>0</v>
      </c>
      <c r="F6" s="25">
        <v>41995576</v>
      </c>
      <c r="G6" s="23">
        <v>41995576</v>
      </c>
      <c r="H6" s="24">
        <v>41995576</v>
      </c>
      <c r="I6" s="26">
        <v>90169587</v>
      </c>
      <c r="J6" s="27">
        <v>169402286</v>
      </c>
      <c r="K6" s="23">
        <v>349033655</v>
      </c>
      <c r="L6" s="24">
        <v>533675399</v>
      </c>
    </row>
    <row r="7" spans="1:12" x14ac:dyDescent="0.25">
      <c r="A7" s="28" t="s">
        <v>22</v>
      </c>
      <c r="B7" s="22" t="s">
        <v>9</v>
      </c>
      <c r="C7" s="23">
        <v>124684185</v>
      </c>
      <c r="D7" s="23">
        <v>292872960</v>
      </c>
      <c r="E7" s="24">
        <v>0</v>
      </c>
      <c r="F7" s="25">
        <v>68454961</v>
      </c>
      <c r="G7" s="23">
        <v>70961019</v>
      </c>
      <c r="H7" s="24">
        <v>70961019</v>
      </c>
      <c r="I7" s="26">
        <v>552062132</v>
      </c>
      <c r="J7" s="27">
        <v>709726555</v>
      </c>
      <c r="K7" s="23">
        <v>608130474</v>
      </c>
      <c r="L7" s="24">
        <v>508089620</v>
      </c>
    </row>
    <row r="8" spans="1:12" x14ac:dyDescent="0.25">
      <c r="A8" s="28" t="s">
        <v>23</v>
      </c>
      <c r="B8" s="22" t="s">
        <v>9</v>
      </c>
      <c r="C8" s="23">
        <v>-14857658</v>
      </c>
      <c r="D8" s="23">
        <v>-14857658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-6114869</v>
      </c>
      <c r="D10" s="23">
        <v>-15355668</v>
      </c>
      <c r="E10" s="24">
        <v>0</v>
      </c>
      <c r="F10" s="25">
        <v>0</v>
      </c>
      <c r="G10" s="23">
        <v>0</v>
      </c>
      <c r="H10" s="24">
        <v>0</v>
      </c>
      <c r="I10" s="26">
        <v>-34351746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-322715</v>
      </c>
      <c r="D11" s="23">
        <v>113091</v>
      </c>
      <c r="E11" s="24">
        <v>0</v>
      </c>
      <c r="F11" s="29">
        <v>0</v>
      </c>
      <c r="G11" s="30">
        <v>0</v>
      </c>
      <c r="H11" s="31">
        <v>0</v>
      </c>
      <c r="I11" s="26">
        <v>375350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-602856</v>
      </c>
      <c r="D12" s="23">
        <v>-672447</v>
      </c>
      <c r="E12" s="24">
        <v>0</v>
      </c>
      <c r="F12" s="25">
        <v>0</v>
      </c>
      <c r="G12" s="23">
        <v>0</v>
      </c>
      <c r="H12" s="24">
        <v>0</v>
      </c>
      <c r="I12" s="26">
        <v>-672447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95229302</v>
      </c>
      <c r="D13" s="35">
        <f t="shared" ref="D13:L13" si="0">SUM(D6:D12)</f>
        <v>282172176</v>
      </c>
      <c r="E13" s="36">
        <f t="shared" si="0"/>
        <v>0</v>
      </c>
      <c r="F13" s="37">
        <f t="shared" si="0"/>
        <v>110450537</v>
      </c>
      <c r="G13" s="35">
        <f t="shared" si="0"/>
        <v>112956595</v>
      </c>
      <c r="H13" s="36">
        <f t="shared" si="0"/>
        <v>112956595</v>
      </c>
      <c r="I13" s="38">
        <f t="shared" si="0"/>
        <v>607582876</v>
      </c>
      <c r="J13" s="39">
        <f t="shared" si="0"/>
        <v>879128841</v>
      </c>
      <c r="K13" s="35">
        <f t="shared" si="0"/>
        <v>957164129</v>
      </c>
      <c r="L13" s="36">
        <f t="shared" si="0"/>
        <v>1041765019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-9524889</v>
      </c>
      <c r="D17" s="23">
        <v>-1531972</v>
      </c>
      <c r="E17" s="24">
        <v>0</v>
      </c>
      <c r="F17" s="29">
        <v>-7988206</v>
      </c>
      <c r="G17" s="30">
        <v>-7988206</v>
      </c>
      <c r="H17" s="31">
        <v>-7988206</v>
      </c>
      <c r="I17" s="26">
        <v>-27555933</v>
      </c>
      <c r="J17" s="32">
        <v>-6372504</v>
      </c>
      <c r="K17" s="30">
        <v>-15234743</v>
      </c>
      <c r="L17" s="31">
        <v>-24486921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-9524889</v>
      </c>
      <c r="D25" s="41">
        <f t="shared" ref="D25:L25" si="1">SUM(D15:D24)</f>
        <v>-1531972</v>
      </c>
      <c r="E25" s="42">
        <f t="shared" si="1"/>
        <v>0</v>
      </c>
      <c r="F25" s="43">
        <f t="shared" si="1"/>
        <v>-7988206</v>
      </c>
      <c r="G25" s="41">
        <f t="shared" si="1"/>
        <v>-7988206</v>
      </c>
      <c r="H25" s="42">
        <f t="shared" si="1"/>
        <v>-7988206</v>
      </c>
      <c r="I25" s="44">
        <f t="shared" si="1"/>
        <v>-27555933</v>
      </c>
      <c r="J25" s="45">
        <f t="shared" si="1"/>
        <v>-6372504</v>
      </c>
      <c r="K25" s="41">
        <f t="shared" si="1"/>
        <v>-15234743</v>
      </c>
      <c r="L25" s="42">
        <f t="shared" si="1"/>
        <v>-24486921</v>
      </c>
    </row>
    <row r="26" spans="1:12" x14ac:dyDescent="0.25">
      <c r="A26" s="33" t="s">
        <v>42</v>
      </c>
      <c r="B26" s="34" t="s">
        <v>19</v>
      </c>
      <c r="C26" s="35">
        <f>+C13+C25</f>
        <v>85704413</v>
      </c>
      <c r="D26" s="35">
        <f t="shared" ref="D26:L26" si="2">+D13+D25</f>
        <v>280640204</v>
      </c>
      <c r="E26" s="36">
        <f t="shared" si="2"/>
        <v>0</v>
      </c>
      <c r="F26" s="37">
        <f t="shared" si="2"/>
        <v>102462331</v>
      </c>
      <c r="G26" s="35">
        <f t="shared" si="2"/>
        <v>104968389</v>
      </c>
      <c r="H26" s="36">
        <f t="shared" si="2"/>
        <v>104968389</v>
      </c>
      <c r="I26" s="38">
        <f t="shared" si="2"/>
        <v>580026943</v>
      </c>
      <c r="J26" s="39">
        <f t="shared" si="2"/>
        <v>872756337</v>
      </c>
      <c r="K26" s="35">
        <f t="shared" si="2"/>
        <v>941929386</v>
      </c>
      <c r="L26" s="36">
        <f t="shared" si="2"/>
        <v>1017278098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-40468</v>
      </c>
      <c r="D31" s="23">
        <v>-67780</v>
      </c>
      <c r="E31" s="24">
        <v>0</v>
      </c>
      <c r="F31" s="25">
        <v>0</v>
      </c>
      <c r="G31" s="23">
        <v>0</v>
      </c>
      <c r="H31" s="24">
        <v>0</v>
      </c>
      <c r="I31" s="26">
        <v>-126852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-35586672</v>
      </c>
      <c r="D32" s="23">
        <v>-54818444</v>
      </c>
      <c r="E32" s="24">
        <v>0</v>
      </c>
      <c r="F32" s="25">
        <v>-2000000</v>
      </c>
      <c r="G32" s="23">
        <v>908000000</v>
      </c>
      <c r="H32" s="24">
        <v>908000000</v>
      </c>
      <c r="I32" s="26">
        <v>-87628967</v>
      </c>
      <c r="J32" s="27">
        <v>1516161</v>
      </c>
      <c r="K32" s="23">
        <v>3219823</v>
      </c>
      <c r="L32" s="24">
        <v>7720118</v>
      </c>
    </row>
    <row r="33" spans="1:12" x14ac:dyDescent="0.25">
      <c r="A33" s="28" t="s">
        <v>50</v>
      </c>
      <c r="B33" s="22" t="s">
        <v>51</v>
      </c>
      <c r="C33" s="23">
        <v>-6015000</v>
      </c>
      <c r="D33" s="23">
        <v>-12166000</v>
      </c>
      <c r="E33" s="24">
        <v>0</v>
      </c>
      <c r="F33" s="25">
        <v>0</v>
      </c>
      <c r="G33" s="23">
        <v>0</v>
      </c>
      <c r="H33" s="24">
        <v>0</v>
      </c>
      <c r="I33" s="26">
        <v>-22675675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11972905</v>
      </c>
      <c r="D35" s="23">
        <v>22490696</v>
      </c>
      <c r="E35" s="24">
        <v>0</v>
      </c>
      <c r="F35" s="25">
        <v>32285446</v>
      </c>
      <c r="G35" s="23">
        <v>32285446</v>
      </c>
      <c r="H35" s="24">
        <v>32285446</v>
      </c>
      <c r="I35" s="26">
        <v>49275499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-29669235</v>
      </c>
      <c r="D37" s="35">
        <f t="shared" ref="D37:L37" si="3">SUM(D29:D36)</f>
        <v>-44561528</v>
      </c>
      <c r="E37" s="36">
        <f t="shared" si="3"/>
        <v>0</v>
      </c>
      <c r="F37" s="37">
        <f t="shared" si="3"/>
        <v>30285446</v>
      </c>
      <c r="G37" s="35">
        <f t="shared" si="3"/>
        <v>940285446</v>
      </c>
      <c r="H37" s="36">
        <f t="shared" si="3"/>
        <v>940285446</v>
      </c>
      <c r="I37" s="38">
        <f t="shared" si="3"/>
        <v>-61155995</v>
      </c>
      <c r="J37" s="39">
        <f t="shared" si="3"/>
        <v>1516161</v>
      </c>
      <c r="K37" s="35">
        <f t="shared" si="3"/>
        <v>3219823</v>
      </c>
      <c r="L37" s="36">
        <f t="shared" si="3"/>
        <v>7720118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2536917</v>
      </c>
      <c r="D39" s="23">
        <v>3630810</v>
      </c>
      <c r="E39" s="24">
        <v>0</v>
      </c>
      <c r="F39" s="25">
        <v>2230711</v>
      </c>
      <c r="G39" s="23">
        <v>0</v>
      </c>
      <c r="H39" s="24">
        <v>0</v>
      </c>
      <c r="I39" s="26">
        <v>3630812</v>
      </c>
      <c r="J39" s="27">
        <v>4820231</v>
      </c>
      <c r="K39" s="23">
        <v>4820231</v>
      </c>
      <c r="L39" s="24">
        <v>4820231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2536917</v>
      </c>
      <c r="D43" s="41">
        <f t="shared" ref="D43:L43" si="4">SUM(D39:D42)</f>
        <v>3630810</v>
      </c>
      <c r="E43" s="42">
        <f t="shared" si="4"/>
        <v>0</v>
      </c>
      <c r="F43" s="43">
        <f t="shared" si="4"/>
        <v>2230711</v>
      </c>
      <c r="G43" s="41">
        <f t="shared" si="4"/>
        <v>0</v>
      </c>
      <c r="H43" s="42">
        <f t="shared" si="4"/>
        <v>0</v>
      </c>
      <c r="I43" s="43">
        <f t="shared" si="4"/>
        <v>3630812</v>
      </c>
      <c r="J43" s="45">
        <f t="shared" si="4"/>
        <v>4820231</v>
      </c>
      <c r="K43" s="41">
        <f t="shared" si="4"/>
        <v>4820231</v>
      </c>
      <c r="L43" s="42">
        <f t="shared" si="4"/>
        <v>4820231</v>
      </c>
    </row>
    <row r="44" spans="1:12" x14ac:dyDescent="0.25">
      <c r="A44" s="33" t="s">
        <v>61</v>
      </c>
      <c r="B44" s="34" t="s">
        <v>19</v>
      </c>
      <c r="C44" s="35">
        <f>+C37+C43</f>
        <v>-27132318</v>
      </c>
      <c r="D44" s="35">
        <f t="shared" ref="D44:L44" si="5">+D37+D43</f>
        <v>-40930718</v>
      </c>
      <c r="E44" s="36">
        <f t="shared" si="5"/>
        <v>0</v>
      </c>
      <c r="F44" s="37">
        <f t="shared" si="5"/>
        <v>32516157</v>
      </c>
      <c r="G44" s="35">
        <f t="shared" si="5"/>
        <v>940285446</v>
      </c>
      <c r="H44" s="36">
        <f t="shared" si="5"/>
        <v>940285446</v>
      </c>
      <c r="I44" s="38">
        <f t="shared" si="5"/>
        <v>-57525183</v>
      </c>
      <c r="J44" s="39">
        <f t="shared" si="5"/>
        <v>6336392</v>
      </c>
      <c r="K44" s="35">
        <f t="shared" si="5"/>
        <v>8040054</v>
      </c>
      <c r="L44" s="36">
        <f t="shared" si="5"/>
        <v>12540349</v>
      </c>
    </row>
    <row r="45" spans="1:12" x14ac:dyDescent="0.25">
      <c r="A45" s="47" t="s">
        <v>62</v>
      </c>
      <c r="B45" s="48" t="s">
        <v>63</v>
      </c>
      <c r="C45" s="49">
        <f>+C26-C44</f>
        <v>112836731</v>
      </c>
      <c r="D45" s="49">
        <f t="shared" ref="D45:L45" si="6">+D26-D44</f>
        <v>321570922</v>
      </c>
      <c r="E45" s="50">
        <f t="shared" si="6"/>
        <v>0</v>
      </c>
      <c r="F45" s="51">
        <f t="shared" si="6"/>
        <v>69946174</v>
      </c>
      <c r="G45" s="49">
        <f t="shared" si="6"/>
        <v>-835317057</v>
      </c>
      <c r="H45" s="50">
        <f t="shared" si="6"/>
        <v>-835317057</v>
      </c>
      <c r="I45" s="52">
        <f t="shared" si="6"/>
        <v>637552126</v>
      </c>
      <c r="J45" s="53">
        <f t="shared" si="6"/>
        <v>866419945</v>
      </c>
      <c r="K45" s="49">
        <f t="shared" si="6"/>
        <v>933889332</v>
      </c>
      <c r="L45" s="50">
        <f t="shared" si="6"/>
        <v>1004737749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72176886</v>
      </c>
      <c r="G47" s="23">
        <v>64682944</v>
      </c>
      <c r="H47" s="24">
        <v>64682944</v>
      </c>
      <c r="I47" s="26">
        <v>-308108489</v>
      </c>
      <c r="J47" s="27">
        <v>64095311</v>
      </c>
      <c r="K47" s="23">
        <v>131564698</v>
      </c>
      <c r="L47" s="24">
        <v>202413115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72176886</v>
      </c>
      <c r="G50" s="56">
        <f t="shared" si="7"/>
        <v>64682944</v>
      </c>
      <c r="H50" s="57">
        <f t="shared" si="7"/>
        <v>64682944</v>
      </c>
      <c r="I50" s="59">
        <f t="shared" si="7"/>
        <v>-308108489</v>
      </c>
      <c r="J50" s="60">
        <f t="shared" si="7"/>
        <v>64095311</v>
      </c>
      <c r="K50" s="56">
        <f t="shared" si="7"/>
        <v>131564698</v>
      </c>
      <c r="L50" s="57">
        <f t="shared" si="7"/>
        <v>202413115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229735238</v>
      </c>
      <c r="D6" s="23">
        <v>287589425</v>
      </c>
      <c r="E6" s="24">
        <v>363005113</v>
      </c>
      <c r="F6" s="25">
        <v>-26549723</v>
      </c>
      <c r="G6" s="23">
        <v>-9834781</v>
      </c>
      <c r="H6" s="24">
        <v>-9834781</v>
      </c>
      <c r="I6" s="26">
        <v>435024526</v>
      </c>
      <c r="J6" s="27">
        <v>39251563</v>
      </c>
      <c r="K6" s="23">
        <v>79394960</v>
      </c>
      <c r="L6" s="24">
        <v>118712923</v>
      </c>
    </row>
    <row r="7" spans="1:12" x14ac:dyDescent="0.25">
      <c r="A7" s="28" t="s">
        <v>22</v>
      </c>
      <c r="B7" s="22" t="s">
        <v>9</v>
      </c>
      <c r="C7" s="23">
        <v>35693672</v>
      </c>
      <c r="D7" s="23">
        <v>44504743</v>
      </c>
      <c r="E7" s="24">
        <v>57580428</v>
      </c>
      <c r="F7" s="25">
        <v>52048767</v>
      </c>
      <c r="G7" s="23">
        <v>51017017</v>
      </c>
      <c r="H7" s="24">
        <v>51017017</v>
      </c>
      <c r="I7" s="26">
        <v>69960772</v>
      </c>
      <c r="J7" s="27">
        <v>60378330</v>
      </c>
      <c r="K7" s="23">
        <v>73370966</v>
      </c>
      <c r="L7" s="24">
        <v>87024088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-33322698</v>
      </c>
      <c r="D10" s="23">
        <v>-46819233</v>
      </c>
      <c r="E10" s="24">
        <v>-60451885</v>
      </c>
      <c r="F10" s="25">
        <v>18558393</v>
      </c>
      <c r="G10" s="23">
        <v>20069393</v>
      </c>
      <c r="H10" s="24">
        <v>20069393</v>
      </c>
      <c r="I10" s="26">
        <v>-72341837</v>
      </c>
      <c r="J10" s="27">
        <v>-218835</v>
      </c>
      <c r="K10" s="23">
        <v>-218835</v>
      </c>
      <c r="L10" s="24">
        <v>-218835</v>
      </c>
    </row>
    <row r="11" spans="1:12" x14ac:dyDescent="0.25">
      <c r="A11" s="28" t="s">
        <v>27</v>
      </c>
      <c r="B11" s="22" t="s">
        <v>19</v>
      </c>
      <c r="C11" s="23">
        <v>-13236559</v>
      </c>
      <c r="D11" s="23">
        <v>-13019533</v>
      </c>
      <c r="E11" s="24">
        <v>-11971088</v>
      </c>
      <c r="F11" s="29">
        <v>0</v>
      </c>
      <c r="G11" s="30">
        <v>28043</v>
      </c>
      <c r="H11" s="31">
        <v>28043</v>
      </c>
      <c r="I11" s="26">
        <v>-10807410</v>
      </c>
      <c r="J11" s="32">
        <v>45000</v>
      </c>
      <c r="K11" s="30">
        <v>45000</v>
      </c>
      <c r="L11" s="31">
        <v>45000</v>
      </c>
    </row>
    <row r="12" spans="1:12" x14ac:dyDescent="0.25">
      <c r="A12" s="28" t="s">
        <v>28</v>
      </c>
      <c r="B12" s="22" t="s">
        <v>19</v>
      </c>
      <c r="C12" s="23">
        <v>-346042</v>
      </c>
      <c r="D12" s="23">
        <v>-459548</v>
      </c>
      <c r="E12" s="24">
        <v>-459544</v>
      </c>
      <c r="F12" s="25">
        <v>0</v>
      </c>
      <c r="G12" s="23">
        <v>0</v>
      </c>
      <c r="H12" s="24">
        <v>0</v>
      </c>
      <c r="I12" s="26">
        <v>-459544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218523611</v>
      </c>
      <c r="D13" s="35">
        <f t="shared" ref="D13:L13" si="0">SUM(D6:D12)</f>
        <v>271795854</v>
      </c>
      <c r="E13" s="36">
        <f t="shared" si="0"/>
        <v>347703024</v>
      </c>
      <c r="F13" s="37">
        <f t="shared" si="0"/>
        <v>44057437</v>
      </c>
      <c r="G13" s="35">
        <f t="shared" si="0"/>
        <v>61279672</v>
      </c>
      <c r="H13" s="36">
        <f t="shared" si="0"/>
        <v>61279672</v>
      </c>
      <c r="I13" s="38">
        <f t="shared" si="0"/>
        <v>421376507</v>
      </c>
      <c r="J13" s="39">
        <f t="shared" si="0"/>
        <v>99456058</v>
      </c>
      <c r="K13" s="35">
        <f t="shared" si="0"/>
        <v>152592091</v>
      </c>
      <c r="L13" s="36">
        <f t="shared" si="0"/>
        <v>205563176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60882399</v>
      </c>
      <c r="D17" s="23">
        <v>70479619</v>
      </c>
      <c r="E17" s="24">
        <v>63201921</v>
      </c>
      <c r="F17" s="29">
        <v>81759254</v>
      </c>
      <c r="G17" s="30">
        <v>83628780</v>
      </c>
      <c r="H17" s="31">
        <v>83628780</v>
      </c>
      <c r="I17" s="26">
        <v>116909755</v>
      </c>
      <c r="J17" s="32">
        <v>55983349</v>
      </c>
      <c r="K17" s="30">
        <v>38973379</v>
      </c>
      <c r="L17" s="31">
        <v>19879610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60882399</v>
      </c>
      <c r="D25" s="41">
        <f t="shared" ref="D25:L25" si="1">SUM(D15:D24)</f>
        <v>70479619</v>
      </c>
      <c r="E25" s="42">
        <f t="shared" si="1"/>
        <v>63201921</v>
      </c>
      <c r="F25" s="43">
        <f t="shared" si="1"/>
        <v>81759254</v>
      </c>
      <c r="G25" s="41">
        <f t="shared" si="1"/>
        <v>83628780</v>
      </c>
      <c r="H25" s="42">
        <f t="shared" si="1"/>
        <v>83628780</v>
      </c>
      <c r="I25" s="44">
        <f t="shared" si="1"/>
        <v>116909755</v>
      </c>
      <c r="J25" s="45">
        <f t="shared" si="1"/>
        <v>55983349</v>
      </c>
      <c r="K25" s="41">
        <f t="shared" si="1"/>
        <v>38973379</v>
      </c>
      <c r="L25" s="42">
        <f t="shared" si="1"/>
        <v>19879610</v>
      </c>
    </row>
    <row r="26" spans="1:12" x14ac:dyDescent="0.25">
      <c r="A26" s="33" t="s">
        <v>42</v>
      </c>
      <c r="B26" s="34" t="s">
        <v>19</v>
      </c>
      <c r="C26" s="35">
        <f>+C13+C25</f>
        <v>279406010</v>
      </c>
      <c r="D26" s="35">
        <f t="shared" ref="D26:L26" si="2">+D13+D25</f>
        <v>342275473</v>
      </c>
      <c r="E26" s="36">
        <f t="shared" si="2"/>
        <v>410904945</v>
      </c>
      <c r="F26" s="37">
        <f t="shared" si="2"/>
        <v>125816691</v>
      </c>
      <c r="G26" s="35">
        <f t="shared" si="2"/>
        <v>144908452</v>
      </c>
      <c r="H26" s="36">
        <f t="shared" si="2"/>
        <v>144908452</v>
      </c>
      <c r="I26" s="38">
        <f t="shared" si="2"/>
        <v>538286262</v>
      </c>
      <c r="J26" s="39">
        <f t="shared" si="2"/>
        <v>155439407</v>
      </c>
      <c r="K26" s="35">
        <f t="shared" si="2"/>
        <v>191565470</v>
      </c>
      <c r="L26" s="36">
        <f t="shared" si="2"/>
        <v>225442786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-75492</v>
      </c>
      <c r="D30" s="23">
        <v>-79772</v>
      </c>
      <c r="E30" s="24">
        <v>-79772</v>
      </c>
      <c r="F30" s="25">
        <v>0</v>
      </c>
      <c r="G30" s="23">
        <v>0</v>
      </c>
      <c r="H30" s="24">
        <v>0</v>
      </c>
      <c r="I30" s="26">
        <v>-79772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-786260</v>
      </c>
      <c r="D31" s="23">
        <v>-904677</v>
      </c>
      <c r="E31" s="24">
        <v>-1182478</v>
      </c>
      <c r="F31" s="25">
        <v>0</v>
      </c>
      <c r="G31" s="23">
        <v>0</v>
      </c>
      <c r="H31" s="24">
        <v>0</v>
      </c>
      <c r="I31" s="26">
        <v>-1360731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-116435511</v>
      </c>
      <c r="D32" s="23">
        <v>-162496167</v>
      </c>
      <c r="E32" s="24">
        <v>-209479506</v>
      </c>
      <c r="F32" s="25">
        <v>0</v>
      </c>
      <c r="G32" s="23">
        <v>713865</v>
      </c>
      <c r="H32" s="24">
        <v>713865</v>
      </c>
      <c r="I32" s="26">
        <v>-198495548</v>
      </c>
      <c r="J32" s="27">
        <v>345000</v>
      </c>
      <c r="K32" s="23">
        <v>345000</v>
      </c>
      <c r="L32" s="24">
        <v>345000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-226447</v>
      </c>
      <c r="F33" s="25">
        <v>0</v>
      </c>
      <c r="G33" s="23">
        <v>0</v>
      </c>
      <c r="H33" s="24">
        <v>0</v>
      </c>
      <c r="I33" s="26">
        <v>-18475436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5419113</v>
      </c>
      <c r="D35" s="23">
        <v>6865977</v>
      </c>
      <c r="E35" s="24">
        <v>11148309</v>
      </c>
      <c r="F35" s="25">
        <v>1258492</v>
      </c>
      <c r="G35" s="23">
        <v>1269742</v>
      </c>
      <c r="H35" s="24">
        <v>1269742</v>
      </c>
      <c r="I35" s="26">
        <v>12630959</v>
      </c>
      <c r="J35" s="27">
        <v>1363237</v>
      </c>
      <c r="K35" s="23">
        <v>2775241</v>
      </c>
      <c r="L35" s="24">
        <v>4257901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-111878150</v>
      </c>
      <c r="D37" s="35">
        <f t="shared" ref="D37:L37" si="3">SUM(D29:D36)</f>
        <v>-156614639</v>
      </c>
      <c r="E37" s="36">
        <f t="shared" si="3"/>
        <v>-199819894</v>
      </c>
      <c r="F37" s="37">
        <f t="shared" si="3"/>
        <v>1258492</v>
      </c>
      <c r="G37" s="35">
        <f t="shared" si="3"/>
        <v>1983607</v>
      </c>
      <c r="H37" s="36">
        <f t="shared" si="3"/>
        <v>1983607</v>
      </c>
      <c r="I37" s="38">
        <f t="shared" si="3"/>
        <v>-205780528</v>
      </c>
      <c r="J37" s="39">
        <f t="shared" si="3"/>
        <v>1708237</v>
      </c>
      <c r="K37" s="35">
        <f t="shared" si="3"/>
        <v>3120241</v>
      </c>
      <c r="L37" s="36">
        <f t="shared" si="3"/>
        <v>4602901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-111878150</v>
      </c>
      <c r="D44" s="35">
        <f t="shared" ref="D44:L44" si="5">+D37+D43</f>
        <v>-156614639</v>
      </c>
      <c r="E44" s="36">
        <f t="shared" si="5"/>
        <v>-199819894</v>
      </c>
      <c r="F44" s="37">
        <f t="shared" si="5"/>
        <v>1258492</v>
      </c>
      <c r="G44" s="35">
        <f t="shared" si="5"/>
        <v>1983607</v>
      </c>
      <c r="H44" s="36">
        <f t="shared" si="5"/>
        <v>1983607</v>
      </c>
      <c r="I44" s="38">
        <f t="shared" si="5"/>
        <v>-205780528</v>
      </c>
      <c r="J44" s="39">
        <f t="shared" si="5"/>
        <v>1708237</v>
      </c>
      <c r="K44" s="35">
        <f t="shared" si="5"/>
        <v>3120241</v>
      </c>
      <c r="L44" s="36">
        <f t="shared" si="5"/>
        <v>4602901</v>
      </c>
    </row>
    <row r="45" spans="1:12" x14ac:dyDescent="0.25">
      <c r="A45" s="47" t="s">
        <v>62</v>
      </c>
      <c r="B45" s="48" t="s">
        <v>63</v>
      </c>
      <c r="C45" s="49">
        <f>+C26-C44</f>
        <v>391284160</v>
      </c>
      <c r="D45" s="49">
        <f t="shared" ref="D45:L45" si="6">+D26-D44</f>
        <v>498890112</v>
      </c>
      <c r="E45" s="50">
        <f t="shared" si="6"/>
        <v>610724839</v>
      </c>
      <c r="F45" s="51">
        <f t="shared" si="6"/>
        <v>124558199</v>
      </c>
      <c r="G45" s="49">
        <f t="shared" si="6"/>
        <v>142924845</v>
      </c>
      <c r="H45" s="50">
        <f t="shared" si="6"/>
        <v>142924845</v>
      </c>
      <c r="I45" s="52">
        <f t="shared" si="6"/>
        <v>744066790</v>
      </c>
      <c r="J45" s="53">
        <f t="shared" si="6"/>
        <v>153731170</v>
      </c>
      <c r="K45" s="49">
        <f t="shared" si="6"/>
        <v>188445229</v>
      </c>
      <c r="L45" s="50">
        <f t="shared" si="6"/>
        <v>220839885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34670040</v>
      </c>
      <c r="E47" s="24">
        <v>43007776</v>
      </c>
      <c r="F47" s="25">
        <v>27336398</v>
      </c>
      <c r="G47" s="23">
        <v>45703044</v>
      </c>
      <c r="H47" s="24">
        <v>45703044</v>
      </c>
      <c r="I47" s="26">
        <v>75821220</v>
      </c>
      <c r="J47" s="27">
        <v>66117585</v>
      </c>
      <c r="K47" s="23">
        <v>100831644</v>
      </c>
      <c r="L47" s="24">
        <v>133226300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34670040</v>
      </c>
      <c r="E50" s="57">
        <f t="shared" si="7"/>
        <v>43007776</v>
      </c>
      <c r="F50" s="58">
        <f t="shared" si="7"/>
        <v>27336398</v>
      </c>
      <c r="G50" s="56">
        <f t="shared" si="7"/>
        <v>45703044</v>
      </c>
      <c r="H50" s="57">
        <f t="shared" si="7"/>
        <v>45703044</v>
      </c>
      <c r="I50" s="59">
        <f t="shared" si="7"/>
        <v>75821220</v>
      </c>
      <c r="J50" s="60">
        <f t="shared" si="7"/>
        <v>66117585</v>
      </c>
      <c r="K50" s="56">
        <f t="shared" si="7"/>
        <v>100831644</v>
      </c>
      <c r="L50" s="57">
        <f t="shared" si="7"/>
        <v>133226300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-24377873</v>
      </c>
      <c r="D6" s="23">
        <v>-24030893</v>
      </c>
      <c r="E6" s="24">
        <v>-28867842</v>
      </c>
      <c r="F6" s="25">
        <v>-4707715</v>
      </c>
      <c r="G6" s="23">
        <v>-3590665</v>
      </c>
      <c r="H6" s="24">
        <v>-3590665</v>
      </c>
      <c r="I6" s="26">
        <v>-42797163</v>
      </c>
      <c r="J6" s="27">
        <v>-3508512</v>
      </c>
      <c r="K6" s="23">
        <v>-6845640</v>
      </c>
      <c r="L6" s="24">
        <v>-10075992</v>
      </c>
    </row>
    <row r="7" spans="1:12" x14ac:dyDescent="0.25">
      <c r="A7" s="28" t="s">
        <v>22</v>
      </c>
      <c r="B7" s="22" t="s">
        <v>9</v>
      </c>
      <c r="C7" s="23">
        <v>-10905117</v>
      </c>
      <c r="D7" s="23">
        <v>-19713339</v>
      </c>
      <c r="E7" s="24">
        <v>-19035263</v>
      </c>
      <c r="F7" s="25">
        <v>980203</v>
      </c>
      <c r="G7" s="23">
        <v>3063118</v>
      </c>
      <c r="H7" s="24">
        <v>3063118</v>
      </c>
      <c r="I7" s="26">
        <v>-15877246</v>
      </c>
      <c r="J7" s="27">
        <v>6713352</v>
      </c>
      <c r="K7" s="23">
        <v>13415544</v>
      </c>
      <c r="L7" s="24">
        <v>20409444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-3652</v>
      </c>
      <c r="E10" s="24">
        <v>-3652</v>
      </c>
      <c r="F10" s="25">
        <v>1285608</v>
      </c>
      <c r="G10" s="23">
        <v>1285608</v>
      </c>
      <c r="H10" s="24">
        <v>1285608</v>
      </c>
      <c r="I10" s="26">
        <v>-3652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15913345</v>
      </c>
      <c r="D11" s="23">
        <v>15899363</v>
      </c>
      <c r="E11" s="24">
        <v>15871857</v>
      </c>
      <c r="F11" s="29">
        <v>0</v>
      </c>
      <c r="G11" s="30">
        <v>0</v>
      </c>
      <c r="H11" s="31">
        <v>0</v>
      </c>
      <c r="I11" s="26">
        <v>16500077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-33128</v>
      </c>
      <c r="D12" s="23">
        <v>-38616</v>
      </c>
      <c r="E12" s="24">
        <v>-38616</v>
      </c>
      <c r="F12" s="25">
        <v>0</v>
      </c>
      <c r="G12" s="23">
        <v>0</v>
      </c>
      <c r="H12" s="24">
        <v>0</v>
      </c>
      <c r="I12" s="26">
        <v>-38616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-19402773</v>
      </c>
      <c r="D13" s="35">
        <f t="shared" ref="D13:L13" si="0">SUM(D6:D12)</f>
        <v>-27887137</v>
      </c>
      <c r="E13" s="36">
        <f t="shared" si="0"/>
        <v>-32073516</v>
      </c>
      <c r="F13" s="37">
        <f t="shared" si="0"/>
        <v>-2441904</v>
      </c>
      <c r="G13" s="35">
        <f t="shared" si="0"/>
        <v>758061</v>
      </c>
      <c r="H13" s="36">
        <f t="shared" si="0"/>
        <v>758061</v>
      </c>
      <c r="I13" s="38">
        <f t="shared" si="0"/>
        <v>-42216600</v>
      </c>
      <c r="J13" s="39">
        <f t="shared" si="0"/>
        <v>3204840</v>
      </c>
      <c r="K13" s="35">
        <f t="shared" si="0"/>
        <v>6569904</v>
      </c>
      <c r="L13" s="36">
        <f t="shared" si="0"/>
        <v>10333452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-2045362</v>
      </c>
      <c r="D17" s="23">
        <v>28005477</v>
      </c>
      <c r="E17" s="24">
        <v>13784310</v>
      </c>
      <c r="F17" s="29">
        <v>-6399996</v>
      </c>
      <c r="G17" s="30">
        <v>-3303746</v>
      </c>
      <c r="H17" s="31">
        <v>-3303746</v>
      </c>
      <c r="I17" s="26">
        <v>10756225</v>
      </c>
      <c r="J17" s="32">
        <v>-5499996</v>
      </c>
      <c r="K17" s="30">
        <v>-11247492</v>
      </c>
      <c r="L17" s="31">
        <v>-17138676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-2045362</v>
      </c>
      <c r="D25" s="41">
        <f t="shared" ref="D25:L25" si="1">SUM(D15:D24)</f>
        <v>28005477</v>
      </c>
      <c r="E25" s="42">
        <f t="shared" si="1"/>
        <v>13784310</v>
      </c>
      <c r="F25" s="43">
        <f t="shared" si="1"/>
        <v>-6399996</v>
      </c>
      <c r="G25" s="41">
        <f t="shared" si="1"/>
        <v>-3303746</v>
      </c>
      <c r="H25" s="42">
        <f t="shared" si="1"/>
        <v>-3303746</v>
      </c>
      <c r="I25" s="44">
        <f t="shared" si="1"/>
        <v>10756225</v>
      </c>
      <c r="J25" s="45">
        <f t="shared" si="1"/>
        <v>-5499996</v>
      </c>
      <c r="K25" s="41">
        <f t="shared" si="1"/>
        <v>-11247492</v>
      </c>
      <c r="L25" s="42">
        <f t="shared" si="1"/>
        <v>-17138676</v>
      </c>
    </row>
    <row r="26" spans="1:12" x14ac:dyDescent="0.25">
      <c r="A26" s="33" t="s">
        <v>42</v>
      </c>
      <c r="B26" s="34" t="s">
        <v>19</v>
      </c>
      <c r="C26" s="35">
        <f>+C13+C25</f>
        <v>-21448135</v>
      </c>
      <c r="D26" s="35">
        <f t="shared" ref="D26:L26" si="2">+D13+D25</f>
        <v>118340</v>
      </c>
      <c r="E26" s="36">
        <f t="shared" si="2"/>
        <v>-18289206</v>
      </c>
      <c r="F26" s="37">
        <f t="shared" si="2"/>
        <v>-8841900</v>
      </c>
      <c r="G26" s="35">
        <f t="shared" si="2"/>
        <v>-2545685</v>
      </c>
      <c r="H26" s="36">
        <f t="shared" si="2"/>
        <v>-2545685</v>
      </c>
      <c r="I26" s="38">
        <f t="shared" si="2"/>
        <v>-31460375</v>
      </c>
      <c r="J26" s="39">
        <f t="shared" si="2"/>
        <v>-2295156</v>
      </c>
      <c r="K26" s="35">
        <f t="shared" si="2"/>
        <v>-4677588</v>
      </c>
      <c r="L26" s="36">
        <f t="shared" si="2"/>
        <v>-6805224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12021</v>
      </c>
      <c r="D31" s="23">
        <v>15195</v>
      </c>
      <c r="E31" s="24">
        <v>14335</v>
      </c>
      <c r="F31" s="25">
        <v>0</v>
      </c>
      <c r="G31" s="23">
        <v>0</v>
      </c>
      <c r="H31" s="24">
        <v>0</v>
      </c>
      <c r="I31" s="26">
        <v>13718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3111695</v>
      </c>
      <c r="D32" s="23">
        <v>-5050102</v>
      </c>
      <c r="E32" s="24">
        <v>-15054901</v>
      </c>
      <c r="F32" s="25">
        <v>0</v>
      </c>
      <c r="G32" s="23">
        <v>0</v>
      </c>
      <c r="H32" s="24">
        <v>0</v>
      </c>
      <c r="I32" s="26">
        <v>-22096949</v>
      </c>
      <c r="J32" s="27">
        <v>8055536</v>
      </c>
      <c r="K32" s="23">
        <v>8055536</v>
      </c>
      <c r="L32" s="24">
        <v>8055536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-4071898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3040639</v>
      </c>
      <c r="D34" s="23">
        <v>3040639</v>
      </c>
      <c r="E34" s="24">
        <v>3040639</v>
      </c>
      <c r="F34" s="25">
        <v>0</v>
      </c>
      <c r="G34" s="23">
        <v>0</v>
      </c>
      <c r="H34" s="24">
        <v>0</v>
      </c>
      <c r="I34" s="26">
        <v>3040639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7496042</v>
      </c>
      <c r="D35" s="23">
        <v>8113854</v>
      </c>
      <c r="E35" s="24">
        <v>9451547</v>
      </c>
      <c r="F35" s="25">
        <v>0</v>
      </c>
      <c r="G35" s="23">
        <v>0</v>
      </c>
      <c r="H35" s="24">
        <v>0</v>
      </c>
      <c r="I35" s="26">
        <v>11133872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13660397</v>
      </c>
      <c r="D37" s="35">
        <f t="shared" ref="D37:L37" si="3">SUM(D29:D36)</f>
        <v>6119586</v>
      </c>
      <c r="E37" s="36">
        <f t="shared" si="3"/>
        <v>-2548380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-11980618</v>
      </c>
      <c r="J37" s="39">
        <f t="shared" si="3"/>
        <v>8055536</v>
      </c>
      <c r="K37" s="35">
        <f t="shared" si="3"/>
        <v>8055536</v>
      </c>
      <c r="L37" s="36">
        <f t="shared" si="3"/>
        <v>8055536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52325230</v>
      </c>
      <c r="D40" s="23">
        <v>72919489</v>
      </c>
      <c r="E40" s="24">
        <v>80124215</v>
      </c>
      <c r="F40" s="25">
        <v>0</v>
      </c>
      <c r="G40" s="23">
        <v>0</v>
      </c>
      <c r="H40" s="24">
        <v>0</v>
      </c>
      <c r="I40" s="26">
        <v>87090581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52325230</v>
      </c>
      <c r="D43" s="41">
        <f t="shared" ref="D43:L43" si="4">SUM(D39:D42)</f>
        <v>72919489</v>
      </c>
      <c r="E43" s="42">
        <f t="shared" si="4"/>
        <v>80124215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87090581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65985627</v>
      </c>
      <c r="D44" s="35">
        <f t="shared" ref="D44:L44" si="5">+D37+D43</f>
        <v>79039075</v>
      </c>
      <c r="E44" s="36">
        <f t="shared" si="5"/>
        <v>77575835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75109963</v>
      </c>
      <c r="J44" s="39">
        <f t="shared" si="5"/>
        <v>8055536</v>
      </c>
      <c r="K44" s="35">
        <f t="shared" si="5"/>
        <v>8055536</v>
      </c>
      <c r="L44" s="36">
        <f t="shared" si="5"/>
        <v>8055536</v>
      </c>
    </row>
    <row r="45" spans="1:12" x14ac:dyDescent="0.25">
      <c r="A45" s="47" t="s">
        <v>62</v>
      </c>
      <c r="B45" s="48" t="s">
        <v>63</v>
      </c>
      <c r="C45" s="49">
        <f>+C26-C44</f>
        <v>-87433762</v>
      </c>
      <c r="D45" s="49">
        <f t="shared" ref="D45:L45" si="6">+D26-D44</f>
        <v>-78920735</v>
      </c>
      <c r="E45" s="50">
        <f t="shared" si="6"/>
        <v>-95865041</v>
      </c>
      <c r="F45" s="51">
        <f t="shared" si="6"/>
        <v>-8841900</v>
      </c>
      <c r="G45" s="49">
        <f t="shared" si="6"/>
        <v>-2545685</v>
      </c>
      <c r="H45" s="50">
        <f t="shared" si="6"/>
        <v>-2545685</v>
      </c>
      <c r="I45" s="52">
        <f t="shared" si="6"/>
        <v>-106570338</v>
      </c>
      <c r="J45" s="53">
        <f t="shared" si="6"/>
        <v>-10350692</v>
      </c>
      <c r="K45" s="49">
        <f t="shared" si="6"/>
        <v>-12733124</v>
      </c>
      <c r="L45" s="50">
        <f t="shared" si="6"/>
        <v>-14860760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-99115779</v>
      </c>
      <c r="E47" s="24">
        <v>-117925791</v>
      </c>
      <c r="F47" s="25">
        <v>-8841900</v>
      </c>
      <c r="G47" s="23">
        <v>-2545685</v>
      </c>
      <c r="H47" s="24">
        <v>-2545685</v>
      </c>
      <c r="I47" s="26">
        <v>-125993759</v>
      </c>
      <c r="J47" s="27">
        <v>-2295156</v>
      </c>
      <c r="K47" s="23">
        <v>-4677588</v>
      </c>
      <c r="L47" s="24">
        <v>-6805224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-99115779</v>
      </c>
      <c r="E50" s="57">
        <f t="shared" si="7"/>
        <v>-117925791</v>
      </c>
      <c r="F50" s="58">
        <f t="shared" si="7"/>
        <v>-8841900</v>
      </c>
      <c r="G50" s="56">
        <f t="shared" si="7"/>
        <v>-2545685</v>
      </c>
      <c r="H50" s="57">
        <f t="shared" si="7"/>
        <v>-2545685</v>
      </c>
      <c r="I50" s="59">
        <f t="shared" si="7"/>
        <v>-125993759</v>
      </c>
      <c r="J50" s="60">
        <f t="shared" si="7"/>
        <v>-2295156</v>
      </c>
      <c r="K50" s="56">
        <f t="shared" si="7"/>
        <v>-4677588</v>
      </c>
      <c r="L50" s="57">
        <f t="shared" si="7"/>
        <v>-6805224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-98195519</v>
      </c>
      <c r="D6" s="23">
        <v>-106129210</v>
      </c>
      <c r="E6" s="24">
        <v>-116925870</v>
      </c>
      <c r="F6" s="25">
        <v>-49952965</v>
      </c>
      <c r="G6" s="23">
        <v>-40574106</v>
      </c>
      <c r="H6" s="24">
        <v>-40574106</v>
      </c>
      <c r="I6" s="26">
        <v>-124960554</v>
      </c>
      <c r="J6" s="27">
        <v>-24849938</v>
      </c>
      <c r="K6" s="23">
        <v>-45641856</v>
      </c>
      <c r="L6" s="24">
        <v>-75835004</v>
      </c>
    </row>
    <row r="7" spans="1:12" x14ac:dyDescent="0.25">
      <c r="A7" s="28" t="s">
        <v>22</v>
      </c>
      <c r="B7" s="22" t="s">
        <v>9</v>
      </c>
      <c r="C7" s="23">
        <v>276141663</v>
      </c>
      <c r="D7" s="23">
        <v>345919159</v>
      </c>
      <c r="E7" s="24">
        <v>424242898</v>
      </c>
      <c r="F7" s="25">
        <v>83976059</v>
      </c>
      <c r="G7" s="23">
        <v>88225086</v>
      </c>
      <c r="H7" s="24">
        <v>88225086</v>
      </c>
      <c r="I7" s="26">
        <v>496633014</v>
      </c>
      <c r="J7" s="27">
        <v>92257135</v>
      </c>
      <c r="K7" s="23">
        <v>188679353</v>
      </c>
      <c r="L7" s="24">
        <v>287515098</v>
      </c>
    </row>
    <row r="8" spans="1:12" x14ac:dyDescent="0.25">
      <c r="A8" s="28" t="s">
        <v>23</v>
      </c>
      <c r="B8" s="22" t="s">
        <v>9</v>
      </c>
      <c r="C8" s="23">
        <v>37470426</v>
      </c>
      <c r="D8" s="23">
        <v>36767450</v>
      </c>
      <c r="E8" s="24">
        <v>33622601</v>
      </c>
      <c r="F8" s="25">
        <v>0</v>
      </c>
      <c r="G8" s="23">
        <v>0</v>
      </c>
      <c r="H8" s="24">
        <v>0</v>
      </c>
      <c r="I8" s="26">
        <v>29242121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170000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10556030</v>
      </c>
      <c r="D11" s="23">
        <v>10914998</v>
      </c>
      <c r="E11" s="24">
        <v>11905149</v>
      </c>
      <c r="F11" s="29">
        <v>0</v>
      </c>
      <c r="G11" s="30">
        <v>0</v>
      </c>
      <c r="H11" s="31">
        <v>0</v>
      </c>
      <c r="I11" s="26">
        <v>13329461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-2615</v>
      </c>
      <c r="D12" s="23">
        <v>-9351</v>
      </c>
      <c r="E12" s="24">
        <v>-9351</v>
      </c>
      <c r="F12" s="25">
        <v>0</v>
      </c>
      <c r="G12" s="23">
        <v>0</v>
      </c>
      <c r="H12" s="24">
        <v>0</v>
      </c>
      <c r="I12" s="26">
        <v>-9351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225969985</v>
      </c>
      <c r="D13" s="35">
        <f t="shared" ref="D13:L13" si="0">SUM(D6:D12)</f>
        <v>287463046</v>
      </c>
      <c r="E13" s="36">
        <f t="shared" si="0"/>
        <v>352835427</v>
      </c>
      <c r="F13" s="37">
        <f t="shared" si="0"/>
        <v>34023094</v>
      </c>
      <c r="G13" s="35">
        <f t="shared" si="0"/>
        <v>47650980</v>
      </c>
      <c r="H13" s="36">
        <f t="shared" si="0"/>
        <v>47650980</v>
      </c>
      <c r="I13" s="38">
        <f t="shared" si="0"/>
        <v>414404691</v>
      </c>
      <c r="J13" s="39">
        <f t="shared" si="0"/>
        <v>67407197</v>
      </c>
      <c r="K13" s="35">
        <f t="shared" si="0"/>
        <v>143037497</v>
      </c>
      <c r="L13" s="36">
        <f t="shared" si="0"/>
        <v>211680094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83019912</v>
      </c>
      <c r="D17" s="23">
        <v>83019912</v>
      </c>
      <c r="E17" s="24">
        <v>88708412</v>
      </c>
      <c r="F17" s="29">
        <v>8481000</v>
      </c>
      <c r="G17" s="30">
        <v>8481000</v>
      </c>
      <c r="H17" s="31">
        <v>8481000</v>
      </c>
      <c r="I17" s="26">
        <v>97189412</v>
      </c>
      <c r="J17" s="32">
        <v>4200000</v>
      </c>
      <c r="K17" s="30">
        <v>4200000</v>
      </c>
      <c r="L17" s="31">
        <v>13313457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83019912</v>
      </c>
      <c r="D25" s="41">
        <f t="shared" ref="D25:L25" si="1">SUM(D15:D24)</f>
        <v>83019912</v>
      </c>
      <c r="E25" s="42">
        <f t="shared" si="1"/>
        <v>88708412</v>
      </c>
      <c r="F25" s="43">
        <f t="shared" si="1"/>
        <v>8481000</v>
      </c>
      <c r="G25" s="41">
        <f t="shared" si="1"/>
        <v>8481000</v>
      </c>
      <c r="H25" s="42">
        <f t="shared" si="1"/>
        <v>8481000</v>
      </c>
      <c r="I25" s="44">
        <f t="shared" si="1"/>
        <v>97189412</v>
      </c>
      <c r="J25" s="45">
        <f t="shared" si="1"/>
        <v>4200000</v>
      </c>
      <c r="K25" s="41">
        <f t="shared" si="1"/>
        <v>4200000</v>
      </c>
      <c r="L25" s="42">
        <f t="shared" si="1"/>
        <v>13313457</v>
      </c>
    </row>
    <row r="26" spans="1:12" x14ac:dyDescent="0.25">
      <c r="A26" s="33" t="s">
        <v>42</v>
      </c>
      <c r="B26" s="34" t="s">
        <v>19</v>
      </c>
      <c r="C26" s="35">
        <f>+C13+C25</f>
        <v>308989897</v>
      </c>
      <c r="D26" s="35">
        <f t="shared" ref="D26:L26" si="2">+D13+D25</f>
        <v>370482958</v>
      </c>
      <c r="E26" s="36">
        <f t="shared" si="2"/>
        <v>441543839</v>
      </c>
      <c r="F26" s="37">
        <f t="shared" si="2"/>
        <v>42504094</v>
      </c>
      <c r="G26" s="35">
        <f t="shared" si="2"/>
        <v>56131980</v>
      </c>
      <c r="H26" s="36">
        <f t="shared" si="2"/>
        <v>56131980</v>
      </c>
      <c r="I26" s="38">
        <f t="shared" si="2"/>
        <v>511594103</v>
      </c>
      <c r="J26" s="39">
        <f t="shared" si="2"/>
        <v>71607197</v>
      </c>
      <c r="K26" s="35">
        <f t="shared" si="2"/>
        <v>147237497</v>
      </c>
      <c r="L26" s="36">
        <f t="shared" si="2"/>
        <v>224993551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113653</v>
      </c>
      <c r="D32" s="23">
        <v>-3328532</v>
      </c>
      <c r="E32" s="24">
        <v>793538</v>
      </c>
      <c r="F32" s="25">
        <v>0</v>
      </c>
      <c r="G32" s="23">
        <v>-210274</v>
      </c>
      <c r="H32" s="24">
        <v>-210274</v>
      </c>
      <c r="I32" s="26">
        <v>-648810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29501522</v>
      </c>
      <c r="D35" s="23">
        <v>35184915</v>
      </c>
      <c r="E35" s="24">
        <v>40950499</v>
      </c>
      <c r="F35" s="25">
        <v>6278965</v>
      </c>
      <c r="G35" s="23">
        <v>6278965</v>
      </c>
      <c r="H35" s="24">
        <v>6278965</v>
      </c>
      <c r="I35" s="26">
        <v>46353693</v>
      </c>
      <c r="J35" s="27">
        <v>6723095</v>
      </c>
      <c r="K35" s="23">
        <v>13756893</v>
      </c>
      <c r="L35" s="24">
        <v>20966536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29615175</v>
      </c>
      <c r="D37" s="35">
        <f t="shared" ref="D37:L37" si="3">SUM(D29:D36)</f>
        <v>31856383</v>
      </c>
      <c r="E37" s="36">
        <f t="shared" si="3"/>
        <v>41744037</v>
      </c>
      <c r="F37" s="37">
        <f t="shared" si="3"/>
        <v>6278965</v>
      </c>
      <c r="G37" s="35">
        <f t="shared" si="3"/>
        <v>6068691</v>
      </c>
      <c r="H37" s="36">
        <f t="shared" si="3"/>
        <v>6068691</v>
      </c>
      <c r="I37" s="38">
        <f t="shared" si="3"/>
        <v>45704883</v>
      </c>
      <c r="J37" s="39">
        <f t="shared" si="3"/>
        <v>6723095</v>
      </c>
      <c r="K37" s="35">
        <f t="shared" si="3"/>
        <v>13756893</v>
      </c>
      <c r="L37" s="36">
        <f t="shared" si="3"/>
        <v>20966536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1826855</v>
      </c>
      <c r="F40" s="25">
        <v>0</v>
      </c>
      <c r="G40" s="23">
        <v>0</v>
      </c>
      <c r="H40" s="24">
        <v>0</v>
      </c>
      <c r="I40" s="26">
        <v>1826855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1826855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1826855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29615175</v>
      </c>
      <c r="D44" s="35">
        <f t="shared" ref="D44:L44" si="5">+D37+D43</f>
        <v>31856383</v>
      </c>
      <c r="E44" s="36">
        <f t="shared" si="5"/>
        <v>43570892</v>
      </c>
      <c r="F44" s="37">
        <f t="shared" si="5"/>
        <v>6278965</v>
      </c>
      <c r="G44" s="35">
        <f t="shared" si="5"/>
        <v>6068691</v>
      </c>
      <c r="H44" s="36">
        <f t="shared" si="5"/>
        <v>6068691</v>
      </c>
      <c r="I44" s="38">
        <f t="shared" si="5"/>
        <v>47531738</v>
      </c>
      <c r="J44" s="39">
        <f t="shared" si="5"/>
        <v>6723095</v>
      </c>
      <c r="K44" s="35">
        <f t="shared" si="5"/>
        <v>13756893</v>
      </c>
      <c r="L44" s="36">
        <f t="shared" si="5"/>
        <v>20966536</v>
      </c>
    </row>
    <row r="45" spans="1:12" x14ac:dyDescent="0.25">
      <c r="A45" s="47" t="s">
        <v>62</v>
      </c>
      <c r="B45" s="48" t="s">
        <v>63</v>
      </c>
      <c r="C45" s="49">
        <f>+C26-C44</f>
        <v>279374722</v>
      </c>
      <c r="D45" s="49">
        <f t="shared" ref="D45:L45" si="6">+D26-D44</f>
        <v>338626575</v>
      </c>
      <c r="E45" s="50">
        <f t="shared" si="6"/>
        <v>397972947</v>
      </c>
      <c r="F45" s="51">
        <f t="shared" si="6"/>
        <v>36225129</v>
      </c>
      <c r="G45" s="49">
        <f t="shared" si="6"/>
        <v>50063289</v>
      </c>
      <c r="H45" s="50">
        <f t="shared" si="6"/>
        <v>50063289</v>
      </c>
      <c r="I45" s="52">
        <f t="shared" si="6"/>
        <v>464062365</v>
      </c>
      <c r="J45" s="53">
        <f t="shared" si="6"/>
        <v>64884102</v>
      </c>
      <c r="K45" s="49">
        <f t="shared" si="6"/>
        <v>133480604</v>
      </c>
      <c r="L45" s="50">
        <f t="shared" si="6"/>
        <v>204027015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-464813</v>
      </c>
      <c r="D47" s="23">
        <v>85273793</v>
      </c>
      <c r="E47" s="24">
        <v>141540069</v>
      </c>
      <c r="F47" s="25">
        <v>36225130</v>
      </c>
      <c r="G47" s="23">
        <v>50063290</v>
      </c>
      <c r="H47" s="24">
        <v>50063290</v>
      </c>
      <c r="I47" s="26">
        <v>212994440</v>
      </c>
      <c r="J47" s="27">
        <v>64884103</v>
      </c>
      <c r="K47" s="23">
        <v>133480605</v>
      </c>
      <c r="L47" s="24">
        <v>204027016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-464813</v>
      </c>
      <c r="D50" s="56">
        <f t="shared" ref="D50:L50" si="7">SUM(D47:D49)</f>
        <v>85273793</v>
      </c>
      <c r="E50" s="57">
        <f t="shared" si="7"/>
        <v>141540069</v>
      </c>
      <c r="F50" s="58">
        <f t="shared" si="7"/>
        <v>36225130</v>
      </c>
      <c r="G50" s="56">
        <f t="shared" si="7"/>
        <v>50063290</v>
      </c>
      <c r="H50" s="57">
        <f t="shared" si="7"/>
        <v>50063290</v>
      </c>
      <c r="I50" s="59">
        <f t="shared" si="7"/>
        <v>212994440</v>
      </c>
      <c r="J50" s="60">
        <f t="shared" si="7"/>
        <v>64884103</v>
      </c>
      <c r="K50" s="56">
        <f t="shared" si="7"/>
        <v>133480605</v>
      </c>
      <c r="L50" s="57">
        <f t="shared" si="7"/>
        <v>204027016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-15521623</v>
      </c>
      <c r="E6" s="24">
        <v>-29812980</v>
      </c>
      <c r="F6" s="25">
        <v>0</v>
      </c>
      <c r="G6" s="23">
        <v>0</v>
      </c>
      <c r="H6" s="24">
        <v>0</v>
      </c>
      <c r="I6" s="26">
        <v>-40813224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18549574</v>
      </c>
      <c r="D7" s="23">
        <v>22698452</v>
      </c>
      <c r="E7" s="24">
        <v>25776897</v>
      </c>
      <c r="F7" s="25">
        <v>-19107473</v>
      </c>
      <c r="G7" s="23">
        <v>-19106473</v>
      </c>
      <c r="H7" s="24">
        <v>-19106473</v>
      </c>
      <c r="I7" s="26">
        <v>38487468</v>
      </c>
      <c r="J7" s="27">
        <v>-20306947</v>
      </c>
      <c r="K7" s="23">
        <v>-41005208</v>
      </c>
      <c r="L7" s="24">
        <v>-62220928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-4151</v>
      </c>
      <c r="D10" s="23">
        <v>189120</v>
      </c>
      <c r="E10" s="24">
        <v>11011265</v>
      </c>
      <c r="F10" s="25">
        <v>-200000</v>
      </c>
      <c r="G10" s="23">
        <v>-200000</v>
      </c>
      <c r="H10" s="24">
        <v>-200000</v>
      </c>
      <c r="I10" s="26">
        <v>17095684</v>
      </c>
      <c r="J10" s="27">
        <v>0</v>
      </c>
      <c r="K10" s="23">
        <v>-9000</v>
      </c>
      <c r="L10" s="24">
        <v>-23226</v>
      </c>
    </row>
    <row r="11" spans="1:12" x14ac:dyDescent="0.25">
      <c r="A11" s="28" t="s">
        <v>27</v>
      </c>
      <c r="B11" s="22" t="s">
        <v>19</v>
      </c>
      <c r="C11" s="23">
        <v>236451</v>
      </c>
      <c r="D11" s="23">
        <v>236451</v>
      </c>
      <c r="E11" s="24">
        <v>43842350</v>
      </c>
      <c r="F11" s="29">
        <v>0</v>
      </c>
      <c r="G11" s="30">
        <v>0</v>
      </c>
      <c r="H11" s="31">
        <v>0</v>
      </c>
      <c r="I11" s="26">
        <v>46284379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-100</v>
      </c>
      <c r="E12" s="24">
        <v>-100</v>
      </c>
      <c r="F12" s="25">
        <v>0</v>
      </c>
      <c r="G12" s="23">
        <v>0</v>
      </c>
      <c r="H12" s="24">
        <v>0</v>
      </c>
      <c r="I12" s="26">
        <v>-100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18781874</v>
      </c>
      <c r="D13" s="35">
        <f t="shared" ref="D13:L13" si="0">SUM(D6:D12)</f>
        <v>7602300</v>
      </c>
      <c r="E13" s="36">
        <f t="shared" si="0"/>
        <v>50817432</v>
      </c>
      <c r="F13" s="37">
        <f t="shared" si="0"/>
        <v>-19307473</v>
      </c>
      <c r="G13" s="35">
        <f t="shared" si="0"/>
        <v>-19306473</v>
      </c>
      <c r="H13" s="36">
        <f t="shared" si="0"/>
        <v>-19306473</v>
      </c>
      <c r="I13" s="38">
        <f t="shared" si="0"/>
        <v>61054207</v>
      </c>
      <c r="J13" s="39">
        <f t="shared" si="0"/>
        <v>-20306947</v>
      </c>
      <c r="K13" s="35">
        <f t="shared" si="0"/>
        <v>-41014208</v>
      </c>
      <c r="L13" s="36">
        <f t="shared" si="0"/>
        <v>-62244154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18781874</v>
      </c>
      <c r="D26" s="35">
        <f t="shared" ref="D26:L26" si="2">+D13+D25</f>
        <v>7602300</v>
      </c>
      <c r="E26" s="36">
        <f t="shared" si="2"/>
        <v>50817432</v>
      </c>
      <c r="F26" s="37">
        <f t="shared" si="2"/>
        <v>-19307473</v>
      </c>
      <c r="G26" s="35">
        <f t="shared" si="2"/>
        <v>-19306473</v>
      </c>
      <c r="H26" s="36">
        <f t="shared" si="2"/>
        <v>-19306473</v>
      </c>
      <c r="I26" s="38">
        <f t="shared" si="2"/>
        <v>61054207</v>
      </c>
      <c r="J26" s="39">
        <f t="shared" si="2"/>
        <v>-20306947</v>
      </c>
      <c r="K26" s="35">
        <f t="shared" si="2"/>
        <v>-41014208</v>
      </c>
      <c r="L26" s="36">
        <f t="shared" si="2"/>
        <v>-62244154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-41584558</v>
      </c>
      <c r="D32" s="23">
        <v>-51665495</v>
      </c>
      <c r="E32" s="24">
        <v>-50836471</v>
      </c>
      <c r="F32" s="25">
        <v>17428586</v>
      </c>
      <c r="G32" s="23">
        <v>17684325</v>
      </c>
      <c r="H32" s="24">
        <v>17684325</v>
      </c>
      <c r="I32" s="26">
        <v>-51230973</v>
      </c>
      <c r="J32" s="27">
        <v>18616843</v>
      </c>
      <c r="K32" s="23">
        <v>37853447</v>
      </c>
      <c r="L32" s="24">
        <v>57565964</v>
      </c>
    </row>
    <row r="33" spans="1:12" x14ac:dyDescent="0.25">
      <c r="A33" s="28" t="s">
        <v>50</v>
      </c>
      <c r="B33" s="22" t="s">
        <v>51</v>
      </c>
      <c r="C33" s="23">
        <v>-1091900</v>
      </c>
      <c r="D33" s="23">
        <v>-1091900</v>
      </c>
      <c r="E33" s="24">
        <v>-1091900</v>
      </c>
      <c r="F33" s="25">
        <v>0</v>
      </c>
      <c r="G33" s="23">
        <v>0</v>
      </c>
      <c r="H33" s="24">
        <v>0</v>
      </c>
      <c r="I33" s="26">
        <v>-1091900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4195945</v>
      </c>
      <c r="D35" s="23">
        <v>4875038</v>
      </c>
      <c r="E35" s="24">
        <v>5388079</v>
      </c>
      <c r="F35" s="25">
        <v>0</v>
      </c>
      <c r="G35" s="23">
        <v>0</v>
      </c>
      <c r="H35" s="24">
        <v>0</v>
      </c>
      <c r="I35" s="26">
        <v>5044687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-38480513</v>
      </c>
      <c r="D37" s="35">
        <f t="shared" ref="D37:L37" si="3">SUM(D29:D36)</f>
        <v>-47882357</v>
      </c>
      <c r="E37" s="36">
        <f t="shared" si="3"/>
        <v>-46540292</v>
      </c>
      <c r="F37" s="37">
        <f t="shared" si="3"/>
        <v>17428586</v>
      </c>
      <c r="G37" s="35">
        <f t="shared" si="3"/>
        <v>17684325</v>
      </c>
      <c r="H37" s="36">
        <f t="shared" si="3"/>
        <v>17684325</v>
      </c>
      <c r="I37" s="38">
        <f t="shared" si="3"/>
        <v>-47278186</v>
      </c>
      <c r="J37" s="39">
        <f t="shared" si="3"/>
        <v>18616843</v>
      </c>
      <c r="K37" s="35">
        <f t="shared" si="3"/>
        <v>37853447</v>
      </c>
      <c r="L37" s="36">
        <f t="shared" si="3"/>
        <v>57565964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-38480513</v>
      </c>
      <c r="D44" s="35">
        <f t="shared" ref="D44:L44" si="5">+D37+D43</f>
        <v>-47882357</v>
      </c>
      <c r="E44" s="36">
        <f t="shared" si="5"/>
        <v>-46540292</v>
      </c>
      <c r="F44" s="37">
        <f t="shared" si="5"/>
        <v>17428586</v>
      </c>
      <c r="G44" s="35">
        <f t="shared" si="5"/>
        <v>17684325</v>
      </c>
      <c r="H44" s="36">
        <f t="shared" si="5"/>
        <v>17684325</v>
      </c>
      <c r="I44" s="38">
        <f t="shared" si="5"/>
        <v>-47278186</v>
      </c>
      <c r="J44" s="39">
        <f t="shared" si="5"/>
        <v>18616843</v>
      </c>
      <c r="K44" s="35">
        <f t="shared" si="5"/>
        <v>37853447</v>
      </c>
      <c r="L44" s="36">
        <f t="shared" si="5"/>
        <v>57565964</v>
      </c>
    </row>
    <row r="45" spans="1:12" x14ac:dyDescent="0.25">
      <c r="A45" s="47" t="s">
        <v>62</v>
      </c>
      <c r="B45" s="48" t="s">
        <v>63</v>
      </c>
      <c r="C45" s="49">
        <f>+C26-C44</f>
        <v>57262387</v>
      </c>
      <c r="D45" s="49">
        <f t="shared" ref="D45:L45" si="6">+D26-D44</f>
        <v>55484657</v>
      </c>
      <c r="E45" s="50">
        <f t="shared" si="6"/>
        <v>97357724</v>
      </c>
      <c r="F45" s="51">
        <f t="shared" si="6"/>
        <v>-36736059</v>
      </c>
      <c r="G45" s="49">
        <f t="shared" si="6"/>
        <v>-36990798</v>
      </c>
      <c r="H45" s="50">
        <f t="shared" si="6"/>
        <v>-36990798</v>
      </c>
      <c r="I45" s="52">
        <f t="shared" si="6"/>
        <v>108332393</v>
      </c>
      <c r="J45" s="53">
        <f t="shared" si="6"/>
        <v>-38923790</v>
      </c>
      <c r="K45" s="49">
        <f t="shared" si="6"/>
        <v>-78867655</v>
      </c>
      <c r="L45" s="50">
        <f t="shared" si="6"/>
        <v>-119810118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-9271210</v>
      </c>
      <c r="E47" s="24">
        <v>-28017111</v>
      </c>
      <c r="F47" s="25">
        <v>-36736059</v>
      </c>
      <c r="G47" s="23">
        <v>-36990798</v>
      </c>
      <c r="H47" s="24">
        <v>-36990798</v>
      </c>
      <c r="I47" s="26">
        <v>-27227884</v>
      </c>
      <c r="J47" s="27">
        <v>-38923790</v>
      </c>
      <c r="K47" s="23">
        <v>-78867655</v>
      </c>
      <c r="L47" s="24">
        <v>-119810118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-9271210</v>
      </c>
      <c r="E50" s="57">
        <f t="shared" si="7"/>
        <v>-28017111</v>
      </c>
      <c r="F50" s="58">
        <f t="shared" si="7"/>
        <v>-36736059</v>
      </c>
      <c r="G50" s="56">
        <f t="shared" si="7"/>
        <v>-36990798</v>
      </c>
      <c r="H50" s="57">
        <f t="shared" si="7"/>
        <v>-36990798</v>
      </c>
      <c r="I50" s="59">
        <f t="shared" si="7"/>
        <v>-27227884</v>
      </c>
      <c r="J50" s="60">
        <f t="shared" si="7"/>
        <v>-38923790</v>
      </c>
      <c r="K50" s="56">
        <f t="shared" si="7"/>
        <v>-78867655</v>
      </c>
      <c r="L50" s="57">
        <f t="shared" si="7"/>
        <v>-119810118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-43080849</v>
      </c>
      <c r="D6" s="23">
        <v>-36605862</v>
      </c>
      <c r="E6" s="24">
        <v>-38650704</v>
      </c>
      <c r="F6" s="25">
        <v>-10540064</v>
      </c>
      <c r="G6" s="23">
        <v>-10540064</v>
      </c>
      <c r="H6" s="24">
        <v>-10540064</v>
      </c>
      <c r="I6" s="26">
        <v>-45084962</v>
      </c>
      <c r="J6" s="27">
        <v>-38896625</v>
      </c>
      <c r="K6" s="23">
        <v>-40914260</v>
      </c>
      <c r="L6" s="24">
        <v>-40614760</v>
      </c>
    </row>
    <row r="7" spans="1:12" x14ac:dyDescent="0.25">
      <c r="A7" s="28" t="s">
        <v>22</v>
      </c>
      <c r="B7" s="22" t="s">
        <v>9</v>
      </c>
      <c r="C7" s="23">
        <v>33127067</v>
      </c>
      <c r="D7" s="23">
        <v>44849007</v>
      </c>
      <c r="E7" s="24">
        <v>56394645</v>
      </c>
      <c r="F7" s="25">
        <v>24409539</v>
      </c>
      <c r="G7" s="23">
        <v>32367156</v>
      </c>
      <c r="H7" s="24">
        <v>32367156</v>
      </c>
      <c r="I7" s="26">
        <v>76124595</v>
      </c>
      <c r="J7" s="27">
        <v>41109227</v>
      </c>
      <c r="K7" s="23">
        <v>50114761</v>
      </c>
      <c r="L7" s="24">
        <v>52714757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7768749</v>
      </c>
      <c r="D11" s="23">
        <v>10022821</v>
      </c>
      <c r="E11" s="24">
        <v>11739425</v>
      </c>
      <c r="F11" s="29">
        <v>10022821</v>
      </c>
      <c r="G11" s="30">
        <v>10022821</v>
      </c>
      <c r="H11" s="31">
        <v>10022821</v>
      </c>
      <c r="I11" s="26">
        <v>14165564</v>
      </c>
      <c r="J11" s="32">
        <v>11739425</v>
      </c>
      <c r="K11" s="30">
        <v>11739425</v>
      </c>
      <c r="L11" s="31">
        <v>11739425</v>
      </c>
    </row>
    <row r="12" spans="1:12" x14ac:dyDescent="0.25">
      <c r="A12" s="28" t="s">
        <v>28</v>
      </c>
      <c r="B12" s="22" t="s">
        <v>19</v>
      </c>
      <c r="C12" s="23">
        <v>-66429</v>
      </c>
      <c r="D12" s="23">
        <v>-79199</v>
      </c>
      <c r="E12" s="24">
        <v>-79200</v>
      </c>
      <c r="F12" s="25">
        <v>-79200</v>
      </c>
      <c r="G12" s="23">
        <v>-79200</v>
      </c>
      <c r="H12" s="24">
        <v>-79200</v>
      </c>
      <c r="I12" s="26">
        <v>-79200</v>
      </c>
      <c r="J12" s="27">
        <v>-79200</v>
      </c>
      <c r="K12" s="23">
        <v>-79200</v>
      </c>
      <c r="L12" s="24">
        <v>-79200</v>
      </c>
    </row>
    <row r="13" spans="1:12" x14ac:dyDescent="0.25">
      <c r="A13" s="33" t="s">
        <v>29</v>
      </c>
      <c r="B13" s="34" t="s">
        <v>19</v>
      </c>
      <c r="C13" s="35">
        <f>SUM(C6:C12)</f>
        <v>-2251462</v>
      </c>
      <c r="D13" s="35">
        <f t="shared" ref="D13:L13" si="0">SUM(D6:D12)</f>
        <v>18186767</v>
      </c>
      <c r="E13" s="36">
        <f t="shared" si="0"/>
        <v>29404166</v>
      </c>
      <c r="F13" s="37">
        <f t="shared" si="0"/>
        <v>23813096</v>
      </c>
      <c r="G13" s="35">
        <f t="shared" si="0"/>
        <v>31770713</v>
      </c>
      <c r="H13" s="36">
        <f t="shared" si="0"/>
        <v>31770713</v>
      </c>
      <c r="I13" s="38">
        <f t="shared" si="0"/>
        <v>45125997</v>
      </c>
      <c r="J13" s="39">
        <f t="shared" si="0"/>
        <v>13872827</v>
      </c>
      <c r="K13" s="35">
        <f t="shared" si="0"/>
        <v>20860726</v>
      </c>
      <c r="L13" s="36">
        <f t="shared" si="0"/>
        <v>23760222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39934431</v>
      </c>
      <c r="D17" s="23">
        <v>-665658</v>
      </c>
      <c r="E17" s="24">
        <v>324942</v>
      </c>
      <c r="F17" s="29">
        <v>36607557</v>
      </c>
      <c r="G17" s="30">
        <v>33315937</v>
      </c>
      <c r="H17" s="31">
        <v>33315937</v>
      </c>
      <c r="I17" s="26">
        <v>17802684</v>
      </c>
      <c r="J17" s="32">
        <v>-1830509</v>
      </c>
      <c r="K17" s="30">
        <v>-1763842</v>
      </c>
      <c r="L17" s="31">
        <v>-1698508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39934431</v>
      </c>
      <c r="D25" s="41">
        <f t="shared" ref="D25:L25" si="1">SUM(D15:D24)</f>
        <v>-665658</v>
      </c>
      <c r="E25" s="42">
        <f t="shared" si="1"/>
        <v>324942</v>
      </c>
      <c r="F25" s="43">
        <f t="shared" si="1"/>
        <v>36607557</v>
      </c>
      <c r="G25" s="41">
        <f t="shared" si="1"/>
        <v>33315937</v>
      </c>
      <c r="H25" s="42">
        <f t="shared" si="1"/>
        <v>33315937</v>
      </c>
      <c r="I25" s="44">
        <f t="shared" si="1"/>
        <v>17802684</v>
      </c>
      <c r="J25" s="45">
        <f t="shared" si="1"/>
        <v>-1830509</v>
      </c>
      <c r="K25" s="41">
        <f t="shared" si="1"/>
        <v>-1763842</v>
      </c>
      <c r="L25" s="42">
        <f t="shared" si="1"/>
        <v>-1698508</v>
      </c>
    </row>
    <row r="26" spans="1:12" x14ac:dyDescent="0.25">
      <c r="A26" s="33" t="s">
        <v>42</v>
      </c>
      <c r="B26" s="34" t="s">
        <v>19</v>
      </c>
      <c r="C26" s="35">
        <f>+C13+C25</f>
        <v>37682969</v>
      </c>
      <c r="D26" s="35">
        <f t="shared" ref="D26:L26" si="2">+D13+D25</f>
        <v>17521109</v>
      </c>
      <c r="E26" s="36">
        <f t="shared" si="2"/>
        <v>29729108</v>
      </c>
      <c r="F26" s="37">
        <f t="shared" si="2"/>
        <v>60420653</v>
      </c>
      <c r="G26" s="35">
        <f t="shared" si="2"/>
        <v>65086650</v>
      </c>
      <c r="H26" s="36">
        <f t="shared" si="2"/>
        <v>65086650</v>
      </c>
      <c r="I26" s="38">
        <f t="shared" si="2"/>
        <v>62928681</v>
      </c>
      <c r="J26" s="39">
        <f t="shared" si="2"/>
        <v>12042318</v>
      </c>
      <c r="K26" s="35">
        <f t="shared" si="2"/>
        <v>19096884</v>
      </c>
      <c r="L26" s="36">
        <f t="shared" si="2"/>
        <v>22061714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-5873</v>
      </c>
      <c r="D31" s="23">
        <v>-7109</v>
      </c>
      <c r="E31" s="24">
        <v>-15578</v>
      </c>
      <c r="F31" s="25">
        <v>-7108</v>
      </c>
      <c r="G31" s="23">
        <v>-7108</v>
      </c>
      <c r="H31" s="24">
        <v>-7108</v>
      </c>
      <c r="I31" s="26">
        <v>-17828</v>
      </c>
      <c r="J31" s="27">
        <v>-15578</v>
      </c>
      <c r="K31" s="23">
        <v>-15578</v>
      </c>
      <c r="L31" s="24">
        <v>-15578</v>
      </c>
    </row>
    <row r="32" spans="1:12" x14ac:dyDescent="0.25">
      <c r="A32" s="28" t="s">
        <v>48</v>
      </c>
      <c r="B32" s="22" t="s">
        <v>49</v>
      </c>
      <c r="C32" s="23">
        <v>17034849</v>
      </c>
      <c r="D32" s="23">
        <v>17231707</v>
      </c>
      <c r="E32" s="24">
        <v>11449864</v>
      </c>
      <c r="F32" s="25">
        <v>58434738</v>
      </c>
      <c r="G32" s="23">
        <v>55143118</v>
      </c>
      <c r="H32" s="24">
        <v>55143118</v>
      </c>
      <c r="I32" s="26">
        <v>8298297</v>
      </c>
      <c r="J32" s="27">
        <v>11449863</v>
      </c>
      <c r="K32" s="23">
        <v>11449863</v>
      </c>
      <c r="L32" s="24">
        <v>11449863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-252763</v>
      </c>
      <c r="D34" s="23">
        <v>5372366</v>
      </c>
      <c r="E34" s="24">
        <v>5249111</v>
      </c>
      <c r="F34" s="25">
        <v>5372366</v>
      </c>
      <c r="G34" s="23">
        <v>5372366</v>
      </c>
      <c r="H34" s="24">
        <v>5372366</v>
      </c>
      <c r="I34" s="26">
        <v>5170860</v>
      </c>
      <c r="J34" s="27">
        <v>5249111</v>
      </c>
      <c r="K34" s="23">
        <v>5249111</v>
      </c>
      <c r="L34" s="24">
        <v>5249111</v>
      </c>
    </row>
    <row r="35" spans="1:12" x14ac:dyDescent="0.25">
      <c r="A35" s="28" t="s">
        <v>27</v>
      </c>
      <c r="B35" s="22" t="s">
        <v>19</v>
      </c>
      <c r="C35" s="23">
        <v>7115008</v>
      </c>
      <c r="D35" s="23">
        <v>10432274</v>
      </c>
      <c r="E35" s="24">
        <v>14206444</v>
      </c>
      <c r="F35" s="25">
        <v>14184288</v>
      </c>
      <c r="G35" s="23">
        <v>14184288</v>
      </c>
      <c r="H35" s="24">
        <v>14184288</v>
      </c>
      <c r="I35" s="26">
        <v>18231641</v>
      </c>
      <c r="J35" s="27">
        <v>18693701</v>
      </c>
      <c r="K35" s="23">
        <v>18962993</v>
      </c>
      <c r="L35" s="24">
        <v>19248413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23891221</v>
      </c>
      <c r="D37" s="35">
        <f t="shared" ref="D37:L37" si="3">SUM(D29:D36)</f>
        <v>33029238</v>
      </c>
      <c r="E37" s="36">
        <f t="shared" si="3"/>
        <v>30889841</v>
      </c>
      <c r="F37" s="37">
        <f t="shared" si="3"/>
        <v>77984284</v>
      </c>
      <c r="G37" s="35">
        <f t="shared" si="3"/>
        <v>74692664</v>
      </c>
      <c r="H37" s="36">
        <f t="shared" si="3"/>
        <v>74692664</v>
      </c>
      <c r="I37" s="38">
        <f t="shared" si="3"/>
        <v>31682970</v>
      </c>
      <c r="J37" s="39">
        <f t="shared" si="3"/>
        <v>35377097</v>
      </c>
      <c r="K37" s="35">
        <f t="shared" si="3"/>
        <v>35646389</v>
      </c>
      <c r="L37" s="36">
        <f t="shared" si="3"/>
        <v>35931809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935835</v>
      </c>
      <c r="D40" s="23">
        <v>-7756048</v>
      </c>
      <c r="E40" s="24">
        <v>-4496718</v>
      </c>
      <c r="F40" s="25">
        <v>-3003991</v>
      </c>
      <c r="G40" s="23">
        <v>-3003991</v>
      </c>
      <c r="H40" s="24">
        <v>-3003991</v>
      </c>
      <c r="I40" s="26">
        <v>10457879</v>
      </c>
      <c r="J40" s="27">
        <v>-4496718</v>
      </c>
      <c r="K40" s="23">
        <v>-4496718</v>
      </c>
      <c r="L40" s="24">
        <v>-4496718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935835</v>
      </c>
      <c r="D43" s="41">
        <f t="shared" ref="D43:L43" si="4">SUM(D39:D42)</f>
        <v>-7756048</v>
      </c>
      <c r="E43" s="42">
        <f t="shared" si="4"/>
        <v>-4496718</v>
      </c>
      <c r="F43" s="43">
        <f t="shared" si="4"/>
        <v>-3003991</v>
      </c>
      <c r="G43" s="41">
        <f t="shared" si="4"/>
        <v>-3003991</v>
      </c>
      <c r="H43" s="42">
        <f t="shared" si="4"/>
        <v>-3003991</v>
      </c>
      <c r="I43" s="43">
        <f t="shared" si="4"/>
        <v>10457879</v>
      </c>
      <c r="J43" s="45">
        <f t="shared" si="4"/>
        <v>-4496718</v>
      </c>
      <c r="K43" s="41">
        <f t="shared" si="4"/>
        <v>-4496718</v>
      </c>
      <c r="L43" s="42">
        <f t="shared" si="4"/>
        <v>-4496718</v>
      </c>
    </row>
    <row r="44" spans="1:12" x14ac:dyDescent="0.25">
      <c r="A44" s="33" t="s">
        <v>61</v>
      </c>
      <c r="B44" s="34" t="s">
        <v>19</v>
      </c>
      <c r="C44" s="35">
        <f>+C37+C43</f>
        <v>24827056</v>
      </c>
      <c r="D44" s="35">
        <f t="shared" ref="D44:L44" si="5">+D37+D43</f>
        <v>25273190</v>
      </c>
      <c r="E44" s="36">
        <f t="shared" si="5"/>
        <v>26393123</v>
      </c>
      <c r="F44" s="37">
        <f t="shared" si="5"/>
        <v>74980293</v>
      </c>
      <c r="G44" s="35">
        <f t="shared" si="5"/>
        <v>71688673</v>
      </c>
      <c r="H44" s="36">
        <f t="shared" si="5"/>
        <v>71688673</v>
      </c>
      <c r="I44" s="38">
        <f t="shared" si="5"/>
        <v>42140849</v>
      </c>
      <c r="J44" s="39">
        <f t="shared" si="5"/>
        <v>30880379</v>
      </c>
      <c r="K44" s="35">
        <f t="shared" si="5"/>
        <v>31149671</v>
      </c>
      <c r="L44" s="36">
        <f t="shared" si="5"/>
        <v>31435091</v>
      </c>
    </row>
    <row r="45" spans="1:12" x14ac:dyDescent="0.25">
      <c r="A45" s="47" t="s">
        <v>62</v>
      </c>
      <c r="B45" s="48" t="s">
        <v>63</v>
      </c>
      <c r="C45" s="49">
        <f>+C26-C44</f>
        <v>12855913</v>
      </c>
      <c r="D45" s="49">
        <f t="shared" ref="D45:L45" si="6">+D26-D44</f>
        <v>-7752081</v>
      </c>
      <c r="E45" s="50">
        <f t="shared" si="6"/>
        <v>3335985</v>
      </c>
      <c r="F45" s="51">
        <f t="shared" si="6"/>
        <v>-14559640</v>
      </c>
      <c r="G45" s="49">
        <f t="shared" si="6"/>
        <v>-6602023</v>
      </c>
      <c r="H45" s="50">
        <f t="shared" si="6"/>
        <v>-6602023</v>
      </c>
      <c r="I45" s="52">
        <f t="shared" si="6"/>
        <v>20787832</v>
      </c>
      <c r="J45" s="53">
        <f t="shared" si="6"/>
        <v>-18838061</v>
      </c>
      <c r="K45" s="49">
        <f t="shared" si="6"/>
        <v>-12052787</v>
      </c>
      <c r="L45" s="50">
        <f t="shared" si="6"/>
        <v>-9373377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-10615534</v>
      </c>
      <c r="E47" s="24">
        <v>-6775730</v>
      </c>
      <c r="F47" s="25">
        <v>-27353853</v>
      </c>
      <c r="G47" s="23">
        <v>-19396236</v>
      </c>
      <c r="H47" s="24">
        <v>-19396236</v>
      </c>
      <c r="I47" s="26">
        <v>-2309722</v>
      </c>
      <c r="J47" s="27">
        <v>-27794323</v>
      </c>
      <c r="K47" s="23">
        <v>-21009048</v>
      </c>
      <c r="L47" s="24">
        <v>-18329639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-10615534</v>
      </c>
      <c r="E50" s="57">
        <f t="shared" si="7"/>
        <v>-6775730</v>
      </c>
      <c r="F50" s="58">
        <f t="shared" si="7"/>
        <v>-27353853</v>
      </c>
      <c r="G50" s="56">
        <f t="shared" si="7"/>
        <v>-19396236</v>
      </c>
      <c r="H50" s="57">
        <f t="shared" si="7"/>
        <v>-19396236</v>
      </c>
      <c r="I50" s="59">
        <f t="shared" si="7"/>
        <v>-2309722</v>
      </c>
      <c r="J50" s="60">
        <f t="shared" si="7"/>
        <v>-27794323</v>
      </c>
      <c r="K50" s="56">
        <f t="shared" si="7"/>
        <v>-21009048</v>
      </c>
      <c r="L50" s="57">
        <f t="shared" si="7"/>
        <v>-18329639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137381</v>
      </c>
      <c r="E7" s="24">
        <v>-2417188</v>
      </c>
      <c r="F7" s="25">
        <v>2483079</v>
      </c>
      <c r="G7" s="23">
        <v>2483079</v>
      </c>
      <c r="H7" s="24">
        <v>2483079</v>
      </c>
      <c r="I7" s="26">
        <v>-2534896</v>
      </c>
      <c r="J7" s="27">
        <v>1269558</v>
      </c>
      <c r="K7" s="23">
        <v>1104303</v>
      </c>
      <c r="L7" s="24">
        <v>-13100626</v>
      </c>
    </row>
    <row r="8" spans="1:12" x14ac:dyDescent="0.25">
      <c r="A8" s="28" t="s">
        <v>23</v>
      </c>
      <c r="B8" s="22" t="s">
        <v>9</v>
      </c>
      <c r="C8" s="23">
        <v>2764681</v>
      </c>
      <c r="D8" s="23">
        <v>3406738</v>
      </c>
      <c r="E8" s="24">
        <v>6293600</v>
      </c>
      <c r="F8" s="25">
        <v>83685160</v>
      </c>
      <c r="G8" s="23">
        <v>83685160</v>
      </c>
      <c r="H8" s="24">
        <v>83685160</v>
      </c>
      <c r="I8" s="26">
        <v>6913447</v>
      </c>
      <c r="J8" s="27">
        <v>-51248441</v>
      </c>
      <c r="K8" s="23">
        <v>-54485447</v>
      </c>
      <c r="L8" s="24">
        <v>197595581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2764681</v>
      </c>
      <c r="D13" s="35">
        <f t="shared" ref="D13:L13" si="0">SUM(D6:D12)</f>
        <v>3544119</v>
      </c>
      <c r="E13" s="36">
        <f t="shared" si="0"/>
        <v>3876412</v>
      </c>
      <c r="F13" s="37">
        <f t="shared" si="0"/>
        <v>86168239</v>
      </c>
      <c r="G13" s="35">
        <f t="shared" si="0"/>
        <v>86168239</v>
      </c>
      <c r="H13" s="36">
        <f t="shared" si="0"/>
        <v>86168239</v>
      </c>
      <c r="I13" s="38">
        <f t="shared" si="0"/>
        <v>4378551</v>
      </c>
      <c r="J13" s="39">
        <f t="shared" si="0"/>
        <v>-49978883</v>
      </c>
      <c r="K13" s="35">
        <f t="shared" si="0"/>
        <v>-53381144</v>
      </c>
      <c r="L13" s="36">
        <f t="shared" si="0"/>
        <v>184494955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15324779</v>
      </c>
      <c r="D17" s="23">
        <v>28058719</v>
      </c>
      <c r="E17" s="24">
        <v>33333330</v>
      </c>
      <c r="F17" s="29">
        <v>28602522</v>
      </c>
      <c r="G17" s="30">
        <v>20827457</v>
      </c>
      <c r="H17" s="31">
        <v>20827457</v>
      </c>
      <c r="I17" s="26">
        <v>32859958</v>
      </c>
      <c r="J17" s="32">
        <v>17909597</v>
      </c>
      <c r="K17" s="30">
        <v>19073720</v>
      </c>
      <c r="L17" s="31">
        <v>25000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16261</v>
      </c>
      <c r="D21" s="23">
        <v>16122</v>
      </c>
      <c r="E21" s="24">
        <v>-231</v>
      </c>
      <c r="F21" s="25">
        <v>16261</v>
      </c>
      <c r="G21" s="23">
        <v>16261</v>
      </c>
      <c r="H21" s="24">
        <v>16261</v>
      </c>
      <c r="I21" s="26">
        <v>-232</v>
      </c>
      <c r="J21" s="27">
        <v>17318</v>
      </c>
      <c r="K21" s="23">
        <v>18444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15341040</v>
      </c>
      <c r="D25" s="41">
        <f t="shared" ref="D25:L25" si="1">SUM(D15:D24)</f>
        <v>28074841</v>
      </c>
      <c r="E25" s="42">
        <f t="shared" si="1"/>
        <v>33333099</v>
      </c>
      <c r="F25" s="43">
        <f t="shared" si="1"/>
        <v>28618783</v>
      </c>
      <c r="G25" s="41">
        <f t="shared" si="1"/>
        <v>20843718</v>
      </c>
      <c r="H25" s="42">
        <f t="shared" si="1"/>
        <v>20843718</v>
      </c>
      <c r="I25" s="44">
        <f t="shared" si="1"/>
        <v>32859726</v>
      </c>
      <c r="J25" s="45">
        <f t="shared" si="1"/>
        <v>17926915</v>
      </c>
      <c r="K25" s="41">
        <f t="shared" si="1"/>
        <v>19092164</v>
      </c>
      <c r="L25" s="42">
        <f t="shared" si="1"/>
        <v>25000</v>
      </c>
    </row>
    <row r="26" spans="1:12" x14ac:dyDescent="0.25">
      <c r="A26" s="33" t="s">
        <v>42</v>
      </c>
      <c r="B26" s="34" t="s">
        <v>19</v>
      </c>
      <c r="C26" s="35">
        <f>+C13+C25</f>
        <v>18105721</v>
      </c>
      <c r="D26" s="35">
        <f t="shared" ref="D26:L26" si="2">+D13+D25</f>
        <v>31618960</v>
      </c>
      <c r="E26" s="36">
        <f t="shared" si="2"/>
        <v>37209511</v>
      </c>
      <c r="F26" s="37">
        <f t="shared" si="2"/>
        <v>114787022</v>
      </c>
      <c r="G26" s="35">
        <f t="shared" si="2"/>
        <v>107011957</v>
      </c>
      <c r="H26" s="36">
        <f t="shared" si="2"/>
        <v>107011957</v>
      </c>
      <c r="I26" s="38">
        <f t="shared" si="2"/>
        <v>37238277</v>
      </c>
      <c r="J26" s="39">
        <f t="shared" si="2"/>
        <v>-32051968</v>
      </c>
      <c r="K26" s="35">
        <f t="shared" si="2"/>
        <v>-34288980</v>
      </c>
      <c r="L26" s="36">
        <f t="shared" si="2"/>
        <v>184519955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632735</v>
      </c>
      <c r="F34" s="25">
        <v>0</v>
      </c>
      <c r="G34" s="23">
        <v>0</v>
      </c>
      <c r="H34" s="24">
        <v>0</v>
      </c>
      <c r="I34" s="26">
        <v>730592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632735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730592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26399221</v>
      </c>
      <c r="D40" s="23">
        <v>25025805</v>
      </c>
      <c r="E40" s="24">
        <v>28337302</v>
      </c>
      <c r="F40" s="25">
        <v>26399221</v>
      </c>
      <c r="G40" s="23">
        <v>26399221</v>
      </c>
      <c r="H40" s="24">
        <v>26399221</v>
      </c>
      <c r="I40" s="26">
        <v>32510490</v>
      </c>
      <c r="J40" s="27">
        <v>28088771</v>
      </c>
      <c r="K40" s="23">
        <v>29886452</v>
      </c>
      <c r="L40" s="24">
        <v>31141683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26399221</v>
      </c>
      <c r="D43" s="41">
        <f t="shared" ref="D43:L43" si="4">SUM(D39:D42)</f>
        <v>25025805</v>
      </c>
      <c r="E43" s="42">
        <f t="shared" si="4"/>
        <v>28337302</v>
      </c>
      <c r="F43" s="43">
        <f t="shared" si="4"/>
        <v>26399221</v>
      </c>
      <c r="G43" s="41">
        <f t="shared" si="4"/>
        <v>26399221</v>
      </c>
      <c r="H43" s="42">
        <f t="shared" si="4"/>
        <v>26399221</v>
      </c>
      <c r="I43" s="43">
        <f t="shared" si="4"/>
        <v>32510490</v>
      </c>
      <c r="J43" s="45">
        <f t="shared" si="4"/>
        <v>28088771</v>
      </c>
      <c r="K43" s="41">
        <f t="shared" si="4"/>
        <v>29886452</v>
      </c>
      <c r="L43" s="42">
        <f t="shared" si="4"/>
        <v>31141683</v>
      </c>
    </row>
    <row r="44" spans="1:12" x14ac:dyDescent="0.25">
      <c r="A44" s="33" t="s">
        <v>61</v>
      </c>
      <c r="B44" s="34" t="s">
        <v>19</v>
      </c>
      <c r="C44" s="35">
        <f>+C37+C43</f>
        <v>26399221</v>
      </c>
      <c r="D44" s="35">
        <f t="shared" ref="D44:L44" si="5">+D37+D43</f>
        <v>25025805</v>
      </c>
      <c r="E44" s="36">
        <f t="shared" si="5"/>
        <v>28970037</v>
      </c>
      <c r="F44" s="37">
        <f t="shared" si="5"/>
        <v>26399221</v>
      </c>
      <c r="G44" s="35">
        <f t="shared" si="5"/>
        <v>26399221</v>
      </c>
      <c r="H44" s="36">
        <f t="shared" si="5"/>
        <v>26399221</v>
      </c>
      <c r="I44" s="38">
        <f t="shared" si="5"/>
        <v>33241082</v>
      </c>
      <c r="J44" s="39">
        <f t="shared" si="5"/>
        <v>28088771</v>
      </c>
      <c r="K44" s="35">
        <f t="shared" si="5"/>
        <v>29886452</v>
      </c>
      <c r="L44" s="36">
        <f t="shared" si="5"/>
        <v>31141683</v>
      </c>
    </row>
    <row r="45" spans="1:12" x14ac:dyDescent="0.25">
      <c r="A45" s="47" t="s">
        <v>62</v>
      </c>
      <c r="B45" s="48" t="s">
        <v>63</v>
      </c>
      <c r="C45" s="49">
        <f>+C26-C44</f>
        <v>-8293500</v>
      </c>
      <c r="D45" s="49">
        <f t="shared" ref="D45:L45" si="6">+D26-D44</f>
        <v>6593155</v>
      </c>
      <c r="E45" s="50">
        <f t="shared" si="6"/>
        <v>8239474</v>
      </c>
      <c r="F45" s="51">
        <f t="shared" si="6"/>
        <v>88387801</v>
      </c>
      <c r="G45" s="49">
        <f t="shared" si="6"/>
        <v>80612736</v>
      </c>
      <c r="H45" s="50">
        <f t="shared" si="6"/>
        <v>80612736</v>
      </c>
      <c r="I45" s="52">
        <f t="shared" si="6"/>
        <v>3997195</v>
      </c>
      <c r="J45" s="53">
        <f t="shared" si="6"/>
        <v>-60140739</v>
      </c>
      <c r="K45" s="49">
        <f t="shared" si="6"/>
        <v>-64175432</v>
      </c>
      <c r="L45" s="50">
        <f t="shared" si="6"/>
        <v>153378272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71504106</v>
      </c>
      <c r="D47" s="23">
        <v>58361354</v>
      </c>
      <c r="E47" s="24">
        <v>70798159</v>
      </c>
      <c r="F47" s="25">
        <v>11885238</v>
      </c>
      <c r="G47" s="23">
        <v>11885238</v>
      </c>
      <c r="H47" s="24">
        <v>11885238</v>
      </c>
      <c r="I47" s="26">
        <v>32072102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71504106</v>
      </c>
      <c r="D50" s="56">
        <f t="shared" ref="D50:L50" si="7">SUM(D47:D49)</f>
        <v>58361354</v>
      </c>
      <c r="E50" s="57">
        <f t="shared" si="7"/>
        <v>70798159</v>
      </c>
      <c r="F50" s="58">
        <f t="shared" si="7"/>
        <v>11885238</v>
      </c>
      <c r="G50" s="56">
        <f t="shared" si="7"/>
        <v>11885238</v>
      </c>
      <c r="H50" s="57">
        <f t="shared" si="7"/>
        <v>11885238</v>
      </c>
      <c r="I50" s="59">
        <f t="shared" si="7"/>
        <v>32072102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7112466</v>
      </c>
      <c r="E6" s="24">
        <v>4641361</v>
      </c>
      <c r="F6" s="25">
        <v>-59052037</v>
      </c>
      <c r="G6" s="23">
        <v>-44383974</v>
      </c>
      <c r="H6" s="24">
        <v>-44383974</v>
      </c>
      <c r="I6" s="26">
        <v>27497941</v>
      </c>
      <c r="J6" s="27">
        <v>-67901253</v>
      </c>
      <c r="K6" s="23">
        <v>-61600526</v>
      </c>
      <c r="L6" s="24">
        <v>-64680551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40585182</v>
      </c>
      <c r="E7" s="24">
        <v>-1001884</v>
      </c>
      <c r="F7" s="25">
        <v>-126566152</v>
      </c>
      <c r="G7" s="23">
        <v>-126548322</v>
      </c>
      <c r="H7" s="24">
        <v>-126548322</v>
      </c>
      <c r="I7" s="26">
        <v>39431378</v>
      </c>
      <c r="J7" s="27">
        <v>-96548322</v>
      </c>
      <c r="K7" s="23">
        <v>-109445575</v>
      </c>
      <c r="L7" s="24">
        <v>-114917854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3365500</v>
      </c>
      <c r="G10" s="23">
        <v>-9634500</v>
      </c>
      <c r="H10" s="24">
        <v>-9634500</v>
      </c>
      <c r="I10" s="26">
        <v>0</v>
      </c>
      <c r="J10" s="27">
        <v>-9530000</v>
      </c>
      <c r="K10" s="23">
        <v>-9911200</v>
      </c>
      <c r="L10" s="24">
        <v>-10406760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2861009</v>
      </c>
      <c r="G11" s="30">
        <v>1454009</v>
      </c>
      <c r="H11" s="31">
        <v>1454009</v>
      </c>
      <c r="I11" s="26">
        <v>0</v>
      </c>
      <c r="J11" s="32">
        <v>4413509</v>
      </c>
      <c r="K11" s="30">
        <v>4590049</v>
      </c>
      <c r="L11" s="31">
        <v>4819552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47697648</v>
      </c>
      <c r="E13" s="36">
        <f t="shared" si="0"/>
        <v>3639477</v>
      </c>
      <c r="F13" s="37">
        <f t="shared" si="0"/>
        <v>-179391680</v>
      </c>
      <c r="G13" s="35">
        <f t="shared" si="0"/>
        <v>-179112787</v>
      </c>
      <c r="H13" s="36">
        <f t="shared" si="0"/>
        <v>-179112787</v>
      </c>
      <c r="I13" s="38">
        <f t="shared" si="0"/>
        <v>66929319</v>
      </c>
      <c r="J13" s="39">
        <f t="shared" si="0"/>
        <v>-169566066</v>
      </c>
      <c r="K13" s="35">
        <f t="shared" si="0"/>
        <v>-176367252</v>
      </c>
      <c r="L13" s="36">
        <f t="shared" si="0"/>
        <v>-185185613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73053419</v>
      </c>
      <c r="D17" s="23">
        <v>13985363</v>
      </c>
      <c r="E17" s="24">
        <v>2555579</v>
      </c>
      <c r="F17" s="29">
        <v>17200000</v>
      </c>
      <c r="G17" s="30">
        <v>7700000</v>
      </c>
      <c r="H17" s="31">
        <v>7700000</v>
      </c>
      <c r="I17" s="26">
        <v>181545674</v>
      </c>
      <c r="J17" s="32">
        <v>29000000</v>
      </c>
      <c r="K17" s="30">
        <v>30160000</v>
      </c>
      <c r="L17" s="31">
        <v>31668000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73053419</v>
      </c>
      <c r="D25" s="41">
        <f t="shared" ref="D25:L25" si="1">SUM(D15:D24)</f>
        <v>13985363</v>
      </c>
      <c r="E25" s="42">
        <f t="shared" si="1"/>
        <v>2555579</v>
      </c>
      <c r="F25" s="43">
        <f t="shared" si="1"/>
        <v>17200000</v>
      </c>
      <c r="G25" s="41">
        <f t="shared" si="1"/>
        <v>7700000</v>
      </c>
      <c r="H25" s="42">
        <f t="shared" si="1"/>
        <v>7700000</v>
      </c>
      <c r="I25" s="44">
        <f t="shared" si="1"/>
        <v>181545674</v>
      </c>
      <c r="J25" s="45">
        <f t="shared" si="1"/>
        <v>29000000</v>
      </c>
      <c r="K25" s="41">
        <f t="shared" si="1"/>
        <v>30160000</v>
      </c>
      <c r="L25" s="42">
        <f t="shared" si="1"/>
        <v>31668000</v>
      </c>
    </row>
    <row r="26" spans="1:12" x14ac:dyDescent="0.25">
      <c r="A26" s="33" t="s">
        <v>42</v>
      </c>
      <c r="B26" s="34" t="s">
        <v>19</v>
      </c>
      <c r="C26" s="35">
        <f>+C13+C25</f>
        <v>73053419</v>
      </c>
      <c r="D26" s="35">
        <f t="shared" ref="D26:L26" si="2">+D13+D25</f>
        <v>61683011</v>
      </c>
      <c r="E26" s="36">
        <f t="shared" si="2"/>
        <v>6195056</v>
      </c>
      <c r="F26" s="37">
        <f t="shared" si="2"/>
        <v>-162191680</v>
      </c>
      <c r="G26" s="35">
        <f t="shared" si="2"/>
        <v>-171412787</v>
      </c>
      <c r="H26" s="36">
        <f t="shared" si="2"/>
        <v>-171412787</v>
      </c>
      <c r="I26" s="38">
        <f t="shared" si="2"/>
        <v>248474993</v>
      </c>
      <c r="J26" s="39">
        <f t="shared" si="2"/>
        <v>-140566066</v>
      </c>
      <c r="K26" s="35">
        <f t="shared" si="2"/>
        <v>-146207252</v>
      </c>
      <c r="L26" s="36">
        <f t="shared" si="2"/>
        <v>-153517613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99010</v>
      </c>
      <c r="K32" s="23">
        <v>102970</v>
      </c>
      <c r="L32" s="24">
        <v>108119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1615524</v>
      </c>
      <c r="G35" s="23">
        <v>1615524</v>
      </c>
      <c r="H35" s="24">
        <v>1615524</v>
      </c>
      <c r="I35" s="26">
        <v>0</v>
      </c>
      <c r="J35" s="27">
        <v>1615524</v>
      </c>
      <c r="K35" s="23">
        <v>1680145</v>
      </c>
      <c r="L35" s="24">
        <v>1764152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1615524</v>
      </c>
      <c r="G37" s="35">
        <f t="shared" si="3"/>
        <v>1615524</v>
      </c>
      <c r="H37" s="36">
        <f t="shared" si="3"/>
        <v>1615524</v>
      </c>
      <c r="I37" s="38">
        <f t="shared" si="3"/>
        <v>0</v>
      </c>
      <c r="J37" s="39">
        <f t="shared" si="3"/>
        <v>1714534</v>
      </c>
      <c r="K37" s="35">
        <f t="shared" si="3"/>
        <v>1783115</v>
      </c>
      <c r="L37" s="36">
        <f t="shared" si="3"/>
        <v>1872271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5746044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11492088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5746044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11492088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5746044</v>
      </c>
      <c r="D44" s="35">
        <f t="shared" ref="D44:L44" si="5">+D37+D43</f>
        <v>0</v>
      </c>
      <c r="E44" s="36">
        <f t="shared" si="5"/>
        <v>0</v>
      </c>
      <c r="F44" s="37">
        <f t="shared" si="5"/>
        <v>1615524</v>
      </c>
      <c r="G44" s="35">
        <f t="shared" si="5"/>
        <v>1615524</v>
      </c>
      <c r="H44" s="36">
        <f t="shared" si="5"/>
        <v>1615524</v>
      </c>
      <c r="I44" s="38">
        <f t="shared" si="5"/>
        <v>11492088</v>
      </c>
      <c r="J44" s="39">
        <f t="shared" si="5"/>
        <v>1714534</v>
      </c>
      <c r="K44" s="35">
        <f t="shared" si="5"/>
        <v>1783115</v>
      </c>
      <c r="L44" s="36">
        <f t="shared" si="5"/>
        <v>1872271</v>
      </c>
    </row>
    <row r="45" spans="1:12" x14ac:dyDescent="0.25">
      <c r="A45" s="47" t="s">
        <v>62</v>
      </c>
      <c r="B45" s="48" t="s">
        <v>63</v>
      </c>
      <c r="C45" s="49">
        <f>+C26-C44</f>
        <v>67307375</v>
      </c>
      <c r="D45" s="49">
        <f t="shared" ref="D45:L45" si="6">+D26-D44</f>
        <v>61683011</v>
      </c>
      <c r="E45" s="50">
        <f t="shared" si="6"/>
        <v>6195056</v>
      </c>
      <c r="F45" s="51">
        <f t="shared" si="6"/>
        <v>-163807204</v>
      </c>
      <c r="G45" s="49">
        <f t="shared" si="6"/>
        <v>-173028311</v>
      </c>
      <c r="H45" s="50">
        <f t="shared" si="6"/>
        <v>-173028311</v>
      </c>
      <c r="I45" s="52">
        <f t="shared" si="6"/>
        <v>236982905</v>
      </c>
      <c r="J45" s="53">
        <f t="shared" si="6"/>
        <v>-142280600</v>
      </c>
      <c r="K45" s="49">
        <f t="shared" si="6"/>
        <v>-147990367</v>
      </c>
      <c r="L45" s="50">
        <f t="shared" si="6"/>
        <v>-155389884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-335886251</v>
      </c>
      <c r="D17" s="23">
        <v>-342744619</v>
      </c>
      <c r="E17" s="24">
        <v>-345839863</v>
      </c>
      <c r="F17" s="29">
        <v>-340419846</v>
      </c>
      <c r="G17" s="30">
        <v>-340394937</v>
      </c>
      <c r="H17" s="31">
        <v>-340394937</v>
      </c>
      <c r="I17" s="26">
        <v>-317183256</v>
      </c>
      <c r="J17" s="32">
        <v>-325996640</v>
      </c>
      <c r="K17" s="30">
        <v>-330167087</v>
      </c>
      <c r="L17" s="31">
        <v>-350294880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4713044</v>
      </c>
      <c r="H21" s="24">
        <v>4713044</v>
      </c>
      <c r="I21" s="26">
        <v>0</v>
      </c>
      <c r="J21" s="27">
        <v>3500000</v>
      </c>
      <c r="K21" s="23">
        <v>500000</v>
      </c>
      <c r="L21" s="24">
        <v>900000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-335886251</v>
      </c>
      <c r="D25" s="41">
        <f t="shared" ref="D25:L25" si="1">SUM(D15:D24)</f>
        <v>-342744619</v>
      </c>
      <c r="E25" s="42">
        <f t="shared" si="1"/>
        <v>-345839863</v>
      </c>
      <c r="F25" s="43">
        <f t="shared" si="1"/>
        <v>-340419846</v>
      </c>
      <c r="G25" s="41">
        <f t="shared" si="1"/>
        <v>-335681893</v>
      </c>
      <c r="H25" s="42">
        <f t="shared" si="1"/>
        <v>-335681893</v>
      </c>
      <c r="I25" s="44">
        <f t="shared" si="1"/>
        <v>-317183256</v>
      </c>
      <c r="J25" s="45">
        <f t="shared" si="1"/>
        <v>-322496640</v>
      </c>
      <c r="K25" s="41">
        <f t="shared" si="1"/>
        <v>-329667087</v>
      </c>
      <c r="L25" s="42">
        <f t="shared" si="1"/>
        <v>-349394880</v>
      </c>
    </row>
    <row r="26" spans="1:12" x14ac:dyDescent="0.25">
      <c r="A26" s="33" t="s">
        <v>42</v>
      </c>
      <c r="B26" s="34" t="s">
        <v>19</v>
      </c>
      <c r="C26" s="35">
        <f>+C13+C25</f>
        <v>-335886251</v>
      </c>
      <c r="D26" s="35">
        <f t="shared" ref="D26:L26" si="2">+D13+D25</f>
        <v>-342744619</v>
      </c>
      <c r="E26" s="36">
        <f t="shared" si="2"/>
        <v>-345839863</v>
      </c>
      <c r="F26" s="37">
        <f t="shared" si="2"/>
        <v>-340419846</v>
      </c>
      <c r="G26" s="35">
        <f t="shared" si="2"/>
        <v>-335681893</v>
      </c>
      <c r="H26" s="36">
        <f t="shared" si="2"/>
        <v>-335681893</v>
      </c>
      <c r="I26" s="38">
        <f t="shared" si="2"/>
        <v>-317183256</v>
      </c>
      <c r="J26" s="39">
        <f t="shared" si="2"/>
        <v>-322496640</v>
      </c>
      <c r="K26" s="35">
        <f t="shared" si="2"/>
        <v>-329667087</v>
      </c>
      <c r="L26" s="36">
        <f t="shared" si="2"/>
        <v>-349394880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-335886251</v>
      </c>
      <c r="D45" s="49">
        <f t="shared" ref="D45:L45" si="6">+D26-D44</f>
        <v>-342744619</v>
      </c>
      <c r="E45" s="50">
        <f t="shared" si="6"/>
        <v>-345839863</v>
      </c>
      <c r="F45" s="51">
        <f t="shared" si="6"/>
        <v>-340419846</v>
      </c>
      <c r="G45" s="49">
        <f t="shared" si="6"/>
        <v>-335681893</v>
      </c>
      <c r="H45" s="50">
        <f t="shared" si="6"/>
        <v>-335681893</v>
      </c>
      <c r="I45" s="52">
        <f t="shared" si="6"/>
        <v>-317183256</v>
      </c>
      <c r="J45" s="53">
        <f t="shared" si="6"/>
        <v>-322496640</v>
      </c>
      <c r="K45" s="49">
        <f t="shared" si="6"/>
        <v>-329667087</v>
      </c>
      <c r="L45" s="50">
        <f t="shared" si="6"/>
        <v>-349394880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-972469596</v>
      </c>
      <c r="D47" s="23">
        <v>-985812643</v>
      </c>
      <c r="E47" s="24">
        <v>-986156391</v>
      </c>
      <c r="F47" s="25">
        <v>-985812643</v>
      </c>
      <c r="G47" s="23">
        <v>-986156392</v>
      </c>
      <c r="H47" s="24">
        <v>-986156392</v>
      </c>
      <c r="I47" s="26">
        <v>-1033884014</v>
      </c>
      <c r="J47" s="27">
        <v>-986156395</v>
      </c>
      <c r="K47" s="23">
        <v>-986156395</v>
      </c>
      <c r="L47" s="24">
        <v>-986156395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-972469596</v>
      </c>
      <c r="D50" s="56">
        <f t="shared" ref="D50:L50" si="7">SUM(D47:D49)</f>
        <v>-985812643</v>
      </c>
      <c r="E50" s="57">
        <f t="shared" si="7"/>
        <v>-986156391</v>
      </c>
      <c r="F50" s="58">
        <f t="shared" si="7"/>
        <v>-985812643</v>
      </c>
      <c r="G50" s="56">
        <f t="shared" si="7"/>
        <v>-986156392</v>
      </c>
      <c r="H50" s="57">
        <f t="shared" si="7"/>
        <v>-986156392</v>
      </c>
      <c r="I50" s="59">
        <f t="shared" si="7"/>
        <v>-1033884014</v>
      </c>
      <c r="J50" s="60">
        <f t="shared" si="7"/>
        <v>-986156395</v>
      </c>
      <c r="K50" s="56">
        <f t="shared" si="7"/>
        <v>-986156395</v>
      </c>
      <c r="L50" s="57">
        <f t="shared" si="7"/>
        <v>-986156395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-2099057</v>
      </c>
      <c r="G6" s="23">
        <v>-2099057</v>
      </c>
      <c r="H6" s="24">
        <v>-2099057</v>
      </c>
      <c r="I6" s="26">
        <v>0</v>
      </c>
      <c r="J6" s="27">
        <v>4306058</v>
      </c>
      <c r="K6" s="23">
        <v>4564422</v>
      </c>
      <c r="L6" s="24">
        <v>4838287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1805123</v>
      </c>
      <c r="K7" s="23">
        <v>1913430</v>
      </c>
      <c r="L7" s="24">
        <v>2028235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19500</v>
      </c>
      <c r="K11" s="30">
        <v>20670</v>
      </c>
      <c r="L11" s="31">
        <v>21910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-2099057</v>
      </c>
      <c r="G13" s="35">
        <f t="shared" si="0"/>
        <v>-2099057</v>
      </c>
      <c r="H13" s="36">
        <f t="shared" si="0"/>
        <v>-2099057</v>
      </c>
      <c r="I13" s="38">
        <f t="shared" si="0"/>
        <v>0</v>
      </c>
      <c r="J13" s="39">
        <f t="shared" si="0"/>
        <v>6130681</v>
      </c>
      <c r="K13" s="35">
        <f t="shared" si="0"/>
        <v>6498522</v>
      </c>
      <c r="L13" s="36">
        <f t="shared" si="0"/>
        <v>6888432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1200000</v>
      </c>
      <c r="G17" s="30">
        <v>550000</v>
      </c>
      <c r="H17" s="31">
        <v>550000</v>
      </c>
      <c r="I17" s="26">
        <v>691833</v>
      </c>
      <c r="J17" s="32">
        <v>-1562474</v>
      </c>
      <c r="K17" s="30">
        <v>-1656222</v>
      </c>
      <c r="L17" s="31">
        <v>-1755596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1200000</v>
      </c>
      <c r="G25" s="41">
        <f t="shared" si="1"/>
        <v>550000</v>
      </c>
      <c r="H25" s="42">
        <f t="shared" si="1"/>
        <v>550000</v>
      </c>
      <c r="I25" s="44">
        <f t="shared" si="1"/>
        <v>691833</v>
      </c>
      <c r="J25" s="45">
        <f t="shared" si="1"/>
        <v>-1562474</v>
      </c>
      <c r="K25" s="41">
        <f t="shared" si="1"/>
        <v>-1656222</v>
      </c>
      <c r="L25" s="42">
        <f t="shared" si="1"/>
        <v>-1755596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-899057</v>
      </c>
      <c r="G26" s="35">
        <f t="shared" si="2"/>
        <v>-1549057</v>
      </c>
      <c r="H26" s="36">
        <f t="shared" si="2"/>
        <v>-1549057</v>
      </c>
      <c r="I26" s="38">
        <f t="shared" si="2"/>
        <v>691833</v>
      </c>
      <c r="J26" s="39">
        <f t="shared" si="2"/>
        <v>4568207</v>
      </c>
      <c r="K26" s="35">
        <f t="shared" si="2"/>
        <v>4842300</v>
      </c>
      <c r="L26" s="36">
        <f t="shared" si="2"/>
        <v>5132836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159752</v>
      </c>
      <c r="D32" s="23">
        <v>159944</v>
      </c>
      <c r="E32" s="24">
        <v>426114</v>
      </c>
      <c r="F32" s="25">
        <v>0</v>
      </c>
      <c r="G32" s="23">
        <v>29996</v>
      </c>
      <c r="H32" s="24">
        <v>29996</v>
      </c>
      <c r="I32" s="26">
        <v>228409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-1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159752</v>
      </c>
      <c r="D37" s="35">
        <f t="shared" ref="D37:L37" si="3">SUM(D29:D36)</f>
        <v>159944</v>
      </c>
      <c r="E37" s="36">
        <f t="shared" si="3"/>
        <v>426114</v>
      </c>
      <c r="F37" s="37">
        <f t="shared" si="3"/>
        <v>0</v>
      </c>
      <c r="G37" s="35">
        <f t="shared" si="3"/>
        <v>29996</v>
      </c>
      <c r="H37" s="36">
        <f t="shared" si="3"/>
        <v>29996</v>
      </c>
      <c r="I37" s="38">
        <f t="shared" si="3"/>
        <v>228409</v>
      </c>
      <c r="J37" s="39">
        <f t="shared" si="3"/>
        <v>0</v>
      </c>
      <c r="K37" s="35">
        <f t="shared" si="3"/>
        <v>-1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159752</v>
      </c>
      <c r="D44" s="35">
        <f t="shared" ref="D44:L44" si="5">+D37+D43</f>
        <v>159944</v>
      </c>
      <c r="E44" s="36">
        <f t="shared" si="5"/>
        <v>426114</v>
      </c>
      <c r="F44" s="37">
        <f t="shared" si="5"/>
        <v>0</v>
      </c>
      <c r="G44" s="35">
        <f t="shared" si="5"/>
        <v>29996</v>
      </c>
      <c r="H44" s="36">
        <f t="shared" si="5"/>
        <v>29996</v>
      </c>
      <c r="I44" s="38">
        <f t="shared" si="5"/>
        <v>228409</v>
      </c>
      <c r="J44" s="39">
        <f t="shared" si="5"/>
        <v>0</v>
      </c>
      <c r="K44" s="35">
        <f t="shared" si="5"/>
        <v>-1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-159752</v>
      </c>
      <c r="D45" s="49">
        <f t="shared" ref="D45:L45" si="6">+D26-D44</f>
        <v>-159944</v>
      </c>
      <c r="E45" s="50">
        <f t="shared" si="6"/>
        <v>-426114</v>
      </c>
      <c r="F45" s="51">
        <f t="shared" si="6"/>
        <v>-899057</v>
      </c>
      <c r="G45" s="49">
        <f t="shared" si="6"/>
        <v>-1579053</v>
      </c>
      <c r="H45" s="50">
        <f t="shared" si="6"/>
        <v>-1579053</v>
      </c>
      <c r="I45" s="52">
        <f t="shared" si="6"/>
        <v>463424</v>
      </c>
      <c r="J45" s="53">
        <f t="shared" si="6"/>
        <v>4568207</v>
      </c>
      <c r="K45" s="49">
        <f t="shared" si="6"/>
        <v>4842301</v>
      </c>
      <c r="L45" s="50">
        <f t="shared" si="6"/>
        <v>5132836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123056855</v>
      </c>
      <c r="D6" s="23">
        <v>153268930</v>
      </c>
      <c r="E6" s="24">
        <v>186781963</v>
      </c>
      <c r="F6" s="25">
        <v>31814365</v>
      </c>
      <c r="G6" s="23">
        <v>79805838</v>
      </c>
      <c r="H6" s="24">
        <v>79805838</v>
      </c>
      <c r="I6" s="26">
        <v>223439701</v>
      </c>
      <c r="J6" s="27">
        <v>35439416</v>
      </c>
      <c r="K6" s="23">
        <v>72000799</v>
      </c>
      <c r="L6" s="24">
        <v>109424695</v>
      </c>
    </row>
    <row r="7" spans="1:12" x14ac:dyDescent="0.25">
      <c r="A7" s="28" t="s">
        <v>22</v>
      </c>
      <c r="B7" s="22" t="s">
        <v>9</v>
      </c>
      <c r="C7" s="23">
        <v>-4739957</v>
      </c>
      <c r="D7" s="23">
        <v>-11855186</v>
      </c>
      <c r="E7" s="24">
        <v>-16645744</v>
      </c>
      <c r="F7" s="25">
        <v>-3487869</v>
      </c>
      <c r="G7" s="23">
        <v>-1131365</v>
      </c>
      <c r="H7" s="24">
        <v>-1131365</v>
      </c>
      <c r="I7" s="26">
        <v>-11434965</v>
      </c>
      <c r="J7" s="27">
        <v>-1863096</v>
      </c>
      <c r="K7" s="23">
        <v>-3033552</v>
      </c>
      <c r="L7" s="24">
        <v>-4432284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-733702</v>
      </c>
      <c r="D10" s="23">
        <v>-497896</v>
      </c>
      <c r="E10" s="24">
        <v>262425</v>
      </c>
      <c r="F10" s="25">
        <v>4</v>
      </c>
      <c r="G10" s="23">
        <v>4</v>
      </c>
      <c r="H10" s="24">
        <v>4</v>
      </c>
      <c r="I10" s="26">
        <v>350142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1003633</v>
      </c>
      <c r="D11" s="23">
        <v>1016441</v>
      </c>
      <c r="E11" s="24">
        <v>1093244</v>
      </c>
      <c r="F11" s="29">
        <v>0</v>
      </c>
      <c r="G11" s="30">
        <v>0</v>
      </c>
      <c r="H11" s="31">
        <v>0</v>
      </c>
      <c r="I11" s="26">
        <v>1518901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-7020</v>
      </c>
      <c r="D12" s="23">
        <v>-20034</v>
      </c>
      <c r="E12" s="24">
        <v>-20034</v>
      </c>
      <c r="F12" s="25">
        <v>0</v>
      </c>
      <c r="G12" s="23">
        <v>0</v>
      </c>
      <c r="H12" s="24">
        <v>0</v>
      </c>
      <c r="I12" s="26">
        <v>-20034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118579809</v>
      </c>
      <c r="D13" s="35">
        <f t="shared" ref="D13:L13" si="0">SUM(D6:D12)</f>
        <v>141912255</v>
      </c>
      <c r="E13" s="36">
        <f t="shared" si="0"/>
        <v>171471854</v>
      </c>
      <c r="F13" s="37">
        <f t="shared" si="0"/>
        <v>28326500</v>
      </c>
      <c r="G13" s="35">
        <f t="shared" si="0"/>
        <v>78674477</v>
      </c>
      <c r="H13" s="36">
        <f t="shared" si="0"/>
        <v>78674477</v>
      </c>
      <c r="I13" s="38">
        <f t="shared" si="0"/>
        <v>213853745</v>
      </c>
      <c r="J13" s="39">
        <f t="shared" si="0"/>
        <v>33576320</v>
      </c>
      <c r="K13" s="35">
        <f t="shared" si="0"/>
        <v>68967247</v>
      </c>
      <c r="L13" s="36">
        <f t="shared" si="0"/>
        <v>104992411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3750771</v>
      </c>
      <c r="D17" s="23">
        <v>3750771</v>
      </c>
      <c r="E17" s="24">
        <v>3750771</v>
      </c>
      <c r="F17" s="29">
        <v>-1374821</v>
      </c>
      <c r="G17" s="30">
        <v>-388174</v>
      </c>
      <c r="H17" s="31">
        <v>-388174</v>
      </c>
      <c r="I17" s="26">
        <v>3750771</v>
      </c>
      <c r="J17" s="32">
        <v>-388176</v>
      </c>
      <c r="K17" s="30">
        <v>-793824</v>
      </c>
      <c r="L17" s="31">
        <v>-1209612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3750771</v>
      </c>
      <c r="D25" s="41">
        <f t="shared" ref="D25:L25" si="1">SUM(D15:D24)</f>
        <v>3750771</v>
      </c>
      <c r="E25" s="42">
        <f t="shared" si="1"/>
        <v>3750771</v>
      </c>
      <c r="F25" s="43">
        <f t="shared" si="1"/>
        <v>-1374821</v>
      </c>
      <c r="G25" s="41">
        <f t="shared" si="1"/>
        <v>-388174</v>
      </c>
      <c r="H25" s="42">
        <f t="shared" si="1"/>
        <v>-388174</v>
      </c>
      <c r="I25" s="44">
        <f t="shared" si="1"/>
        <v>3750771</v>
      </c>
      <c r="J25" s="45">
        <f t="shared" si="1"/>
        <v>-388176</v>
      </c>
      <c r="K25" s="41">
        <f t="shared" si="1"/>
        <v>-793824</v>
      </c>
      <c r="L25" s="42">
        <f t="shared" si="1"/>
        <v>-1209612</v>
      </c>
    </row>
    <row r="26" spans="1:12" x14ac:dyDescent="0.25">
      <c r="A26" s="33" t="s">
        <v>42</v>
      </c>
      <c r="B26" s="34" t="s">
        <v>19</v>
      </c>
      <c r="C26" s="35">
        <f>+C13+C25</f>
        <v>122330580</v>
      </c>
      <c r="D26" s="35">
        <f t="shared" ref="D26:L26" si="2">+D13+D25</f>
        <v>145663026</v>
      </c>
      <c r="E26" s="36">
        <f t="shared" si="2"/>
        <v>175222625</v>
      </c>
      <c r="F26" s="37">
        <f t="shared" si="2"/>
        <v>26951679</v>
      </c>
      <c r="G26" s="35">
        <f t="shared" si="2"/>
        <v>78286303</v>
      </c>
      <c r="H26" s="36">
        <f t="shared" si="2"/>
        <v>78286303</v>
      </c>
      <c r="I26" s="38">
        <f t="shared" si="2"/>
        <v>217604516</v>
      </c>
      <c r="J26" s="39">
        <f t="shared" si="2"/>
        <v>33188144</v>
      </c>
      <c r="K26" s="35">
        <f t="shared" si="2"/>
        <v>68173423</v>
      </c>
      <c r="L26" s="36">
        <f t="shared" si="2"/>
        <v>103782799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-161031</v>
      </c>
      <c r="D31" s="23">
        <v>-182546</v>
      </c>
      <c r="E31" s="24">
        <v>-200323</v>
      </c>
      <c r="F31" s="25">
        <v>0</v>
      </c>
      <c r="G31" s="23">
        <v>0</v>
      </c>
      <c r="H31" s="24">
        <v>0</v>
      </c>
      <c r="I31" s="26">
        <v>-241840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28242398</v>
      </c>
      <c r="D32" s="23">
        <v>32787214</v>
      </c>
      <c r="E32" s="24">
        <v>36863924</v>
      </c>
      <c r="F32" s="25">
        <v>1074936</v>
      </c>
      <c r="G32" s="23">
        <v>-2679979</v>
      </c>
      <c r="H32" s="24">
        <v>-2679979</v>
      </c>
      <c r="I32" s="26">
        <v>44144118</v>
      </c>
      <c r="J32" s="27">
        <v>-3256396</v>
      </c>
      <c r="K32" s="23">
        <v>-3120295</v>
      </c>
      <c r="L32" s="24">
        <v>-3164688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-79000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6166551</v>
      </c>
      <c r="D35" s="23">
        <v>7791062</v>
      </c>
      <c r="E35" s="24">
        <v>10151194</v>
      </c>
      <c r="F35" s="25">
        <v>2491159</v>
      </c>
      <c r="G35" s="23">
        <v>2491159</v>
      </c>
      <c r="H35" s="24">
        <v>2491159</v>
      </c>
      <c r="I35" s="26">
        <v>12839844</v>
      </c>
      <c r="J35" s="27">
        <v>3103272</v>
      </c>
      <c r="K35" s="23">
        <v>3150446</v>
      </c>
      <c r="L35" s="24">
        <v>3229207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34247918</v>
      </c>
      <c r="D37" s="35">
        <f t="shared" ref="D37:L37" si="3">SUM(D29:D36)</f>
        <v>40395730</v>
      </c>
      <c r="E37" s="36">
        <f t="shared" si="3"/>
        <v>46814795</v>
      </c>
      <c r="F37" s="37">
        <f t="shared" si="3"/>
        <v>3566095</v>
      </c>
      <c r="G37" s="35">
        <f t="shared" si="3"/>
        <v>-188820</v>
      </c>
      <c r="H37" s="36">
        <f t="shared" si="3"/>
        <v>-188820</v>
      </c>
      <c r="I37" s="38">
        <f t="shared" si="3"/>
        <v>56663122</v>
      </c>
      <c r="J37" s="39">
        <f t="shared" si="3"/>
        <v>-153124</v>
      </c>
      <c r="K37" s="35">
        <f t="shared" si="3"/>
        <v>30151</v>
      </c>
      <c r="L37" s="36">
        <f t="shared" si="3"/>
        <v>64519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1545</v>
      </c>
      <c r="D39" s="23">
        <v>3577</v>
      </c>
      <c r="E39" s="24">
        <v>4003</v>
      </c>
      <c r="F39" s="25">
        <v>0</v>
      </c>
      <c r="G39" s="23">
        <v>0</v>
      </c>
      <c r="H39" s="24">
        <v>0</v>
      </c>
      <c r="I39" s="26">
        <v>4003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8870552</v>
      </c>
      <c r="D40" s="23">
        <v>6648752</v>
      </c>
      <c r="E40" s="24">
        <v>9616909</v>
      </c>
      <c r="F40" s="25">
        <v>0</v>
      </c>
      <c r="G40" s="23">
        <v>0</v>
      </c>
      <c r="H40" s="24">
        <v>0</v>
      </c>
      <c r="I40" s="26">
        <v>17045014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8872097</v>
      </c>
      <c r="D43" s="41">
        <f t="shared" ref="D43:L43" si="4">SUM(D39:D42)</f>
        <v>6652329</v>
      </c>
      <c r="E43" s="42">
        <f t="shared" si="4"/>
        <v>9620912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17049017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43120015</v>
      </c>
      <c r="D44" s="35">
        <f t="shared" ref="D44:L44" si="5">+D37+D43</f>
        <v>47048059</v>
      </c>
      <c r="E44" s="36">
        <f t="shared" si="5"/>
        <v>56435707</v>
      </c>
      <c r="F44" s="37">
        <f t="shared" si="5"/>
        <v>3566095</v>
      </c>
      <c r="G44" s="35">
        <f t="shared" si="5"/>
        <v>-188820</v>
      </c>
      <c r="H44" s="36">
        <f t="shared" si="5"/>
        <v>-188820</v>
      </c>
      <c r="I44" s="38">
        <f t="shared" si="5"/>
        <v>73712139</v>
      </c>
      <c r="J44" s="39">
        <f t="shared" si="5"/>
        <v>-153124</v>
      </c>
      <c r="K44" s="35">
        <f t="shared" si="5"/>
        <v>30151</v>
      </c>
      <c r="L44" s="36">
        <f t="shared" si="5"/>
        <v>64519</v>
      </c>
    </row>
    <row r="45" spans="1:12" x14ac:dyDescent="0.25">
      <c r="A45" s="47" t="s">
        <v>62</v>
      </c>
      <c r="B45" s="48" t="s">
        <v>63</v>
      </c>
      <c r="C45" s="49">
        <f>+C26-C44</f>
        <v>79210565</v>
      </c>
      <c r="D45" s="49">
        <f t="shared" ref="D45:L45" si="6">+D26-D44</f>
        <v>98614967</v>
      </c>
      <c r="E45" s="50">
        <f t="shared" si="6"/>
        <v>118786918</v>
      </c>
      <c r="F45" s="51">
        <f t="shared" si="6"/>
        <v>23385584</v>
      </c>
      <c r="G45" s="49">
        <f t="shared" si="6"/>
        <v>78475123</v>
      </c>
      <c r="H45" s="50">
        <f t="shared" si="6"/>
        <v>78475123</v>
      </c>
      <c r="I45" s="52">
        <f t="shared" si="6"/>
        <v>143892377</v>
      </c>
      <c r="J45" s="53">
        <f t="shared" si="6"/>
        <v>33341268</v>
      </c>
      <c r="K45" s="49">
        <f t="shared" si="6"/>
        <v>68143272</v>
      </c>
      <c r="L45" s="50">
        <f t="shared" si="6"/>
        <v>103718280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27140499</v>
      </c>
      <c r="G47" s="23">
        <v>29077147</v>
      </c>
      <c r="H47" s="24">
        <v>29077147</v>
      </c>
      <c r="I47" s="26">
        <v>71740304</v>
      </c>
      <c r="J47" s="27">
        <v>33341268</v>
      </c>
      <c r="K47" s="23">
        <v>68143272</v>
      </c>
      <c r="L47" s="24">
        <v>103718280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27140499</v>
      </c>
      <c r="G50" s="56">
        <f t="shared" si="7"/>
        <v>29077147</v>
      </c>
      <c r="H50" s="57">
        <f t="shared" si="7"/>
        <v>29077147</v>
      </c>
      <c r="I50" s="59">
        <f t="shared" si="7"/>
        <v>71740304</v>
      </c>
      <c r="J50" s="60">
        <f t="shared" si="7"/>
        <v>33341268</v>
      </c>
      <c r="K50" s="56">
        <f t="shared" si="7"/>
        <v>68143272</v>
      </c>
      <c r="L50" s="57">
        <f t="shared" si="7"/>
        <v>103718280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-94849</v>
      </c>
      <c r="D6" s="23">
        <v>-79479</v>
      </c>
      <c r="E6" s="24">
        <v>18093633</v>
      </c>
      <c r="F6" s="25">
        <v>28653517</v>
      </c>
      <c r="G6" s="23">
        <v>39050739</v>
      </c>
      <c r="H6" s="24">
        <v>39050739</v>
      </c>
      <c r="I6" s="26">
        <v>19488988</v>
      </c>
      <c r="J6" s="27">
        <v>43022098</v>
      </c>
      <c r="K6" s="23">
        <v>95408881</v>
      </c>
      <c r="L6" s="24">
        <v>144411481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16206445</v>
      </c>
      <c r="F7" s="25">
        <v>1176908</v>
      </c>
      <c r="G7" s="23">
        <v>18218303</v>
      </c>
      <c r="H7" s="24">
        <v>18218303</v>
      </c>
      <c r="I7" s="26">
        <v>13110453</v>
      </c>
      <c r="J7" s="27">
        <v>-6468747</v>
      </c>
      <c r="K7" s="23">
        <v>-13185368</v>
      </c>
      <c r="L7" s="24">
        <v>-20044562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-356836</v>
      </c>
      <c r="F8" s="25">
        <v>-7343000</v>
      </c>
      <c r="G8" s="23">
        <v>-7897448</v>
      </c>
      <c r="H8" s="24">
        <v>-7897448</v>
      </c>
      <c r="I8" s="26">
        <v>-356836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-746900</v>
      </c>
      <c r="K10" s="23">
        <v>-37900</v>
      </c>
      <c r="L10" s="24">
        <v>-37900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-94849</v>
      </c>
      <c r="D13" s="35">
        <f t="shared" ref="D13:L13" si="0">SUM(D6:D12)</f>
        <v>-79479</v>
      </c>
      <c r="E13" s="36">
        <f t="shared" si="0"/>
        <v>33943242</v>
      </c>
      <c r="F13" s="37">
        <f t="shared" si="0"/>
        <v>22487425</v>
      </c>
      <c r="G13" s="35">
        <f t="shared" si="0"/>
        <v>49371594</v>
      </c>
      <c r="H13" s="36">
        <f t="shared" si="0"/>
        <v>49371594</v>
      </c>
      <c r="I13" s="38">
        <f t="shared" si="0"/>
        <v>32242605</v>
      </c>
      <c r="J13" s="39">
        <f t="shared" si="0"/>
        <v>35806451</v>
      </c>
      <c r="K13" s="35">
        <f t="shared" si="0"/>
        <v>82185613</v>
      </c>
      <c r="L13" s="36">
        <f t="shared" si="0"/>
        <v>124329019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27878863</v>
      </c>
      <c r="D17" s="23">
        <v>35308750</v>
      </c>
      <c r="E17" s="24">
        <v>40838267</v>
      </c>
      <c r="F17" s="29">
        <v>35308749</v>
      </c>
      <c r="G17" s="30">
        <v>32175712</v>
      </c>
      <c r="H17" s="31">
        <v>32175712</v>
      </c>
      <c r="I17" s="26">
        <v>31506814</v>
      </c>
      <c r="J17" s="32">
        <v>35308750</v>
      </c>
      <c r="K17" s="30">
        <v>35308750</v>
      </c>
      <c r="L17" s="31">
        <v>35308750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27878863</v>
      </c>
      <c r="D25" s="41">
        <f t="shared" ref="D25:L25" si="1">SUM(D15:D24)</f>
        <v>35308750</v>
      </c>
      <c r="E25" s="42">
        <f t="shared" si="1"/>
        <v>40838267</v>
      </c>
      <c r="F25" s="43">
        <f t="shared" si="1"/>
        <v>35308749</v>
      </c>
      <c r="G25" s="41">
        <f t="shared" si="1"/>
        <v>32175712</v>
      </c>
      <c r="H25" s="42">
        <f t="shared" si="1"/>
        <v>32175712</v>
      </c>
      <c r="I25" s="44">
        <f t="shared" si="1"/>
        <v>31506814</v>
      </c>
      <c r="J25" s="45">
        <f t="shared" si="1"/>
        <v>35308750</v>
      </c>
      <c r="K25" s="41">
        <f t="shared" si="1"/>
        <v>35308750</v>
      </c>
      <c r="L25" s="42">
        <f t="shared" si="1"/>
        <v>35308750</v>
      </c>
    </row>
    <row r="26" spans="1:12" x14ac:dyDescent="0.25">
      <c r="A26" s="33" t="s">
        <v>42</v>
      </c>
      <c r="B26" s="34" t="s">
        <v>19</v>
      </c>
      <c r="C26" s="35">
        <f>+C13+C25</f>
        <v>27784014</v>
      </c>
      <c r="D26" s="35">
        <f t="shared" ref="D26:L26" si="2">+D13+D25</f>
        <v>35229271</v>
      </c>
      <c r="E26" s="36">
        <f t="shared" si="2"/>
        <v>74781509</v>
      </c>
      <c r="F26" s="37">
        <f t="shared" si="2"/>
        <v>57796174</v>
      </c>
      <c r="G26" s="35">
        <f t="shared" si="2"/>
        <v>81547306</v>
      </c>
      <c r="H26" s="36">
        <f t="shared" si="2"/>
        <v>81547306</v>
      </c>
      <c r="I26" s="38">
        <f t="shared" si="2"/>
        <v>63749419</v>
      </c>
      <c r="J26" s="39">
        <f t="shared" si="2"/>
        <v>71115201</v>
      </c>
      <c r="K26" s="35">
        <f t="shared" si="2"/>
        <v>117494363</v>
      </c>
      <c r="L26" s="36">
        <f t="shared" si="2"/>
        <v>159637769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620244</v>
      </c>
      <c r="K35" s="23">
        <v>1267776</v>
      </c>
      <c r="L35" s="24">
        <v>1943808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620244</v>
      </c>
      <c r="K37" s="35">
        <f t="shared" si="3"/>
        <v>1267776</v>
      </c>
      <c r="L37" s="36">
        <f t="shared" si="3"/>
        <v>1943808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620244</v>
      </c>
      <c r="K44" s="35">
        <f t="shared" si="5"/>
        <v>1267776</v>
      </c>
      <c r="L44" s="36">
        <f t="shared" si="5"/>
        <v>1943808</v>
      </c>
    </row>
    <row r="45" spans="1:12" x14ac:dyDescent="0.25">
      <c r="A45" s="47" t="s">
        <v>62</v>
      </c>
      <c r="B45" s="48" t="s">
        <v>63</v>
      </c>
      <c r="C45" s="49">
        <f>+C26-C44</f>
        <v>27784014</v>
      </c>
      <c r="D45" s="49">
        <f t="shared" ref="D45:L45" si="6">+D26-D44</f>
        <v>35229271</v>
      </c>
      <c r="E45" s="50">
        <f t="shared" si="6"/>
        <v>74781509</v>
      </c>
      <c r="F45" s="51">
        <f t="shared" si="6"/>
        <v>57796174</v>
      </c>
      <c r="G45" s="49">
        <f t="shared" si="6"/>
        <v>81547306</v>
      </c>
      <c r="H45" s="50">
        <f t="shared" si="6"/>
        <v>81547306</v>
      </c>
      <c r="I45" s="52">
        <f t="shared" si="6"/>
        <v>63749419</v>
      </c>
      <c r="J45" s="53">
        <f t="shared" si="6"/>
        <v>70494957</v>
      </c>
      <c r="K45" s="49">
        <f t="shared" si="6"/>
        <v>116226587</v>
      </c>
      <c r="L45" s="50">
        <f t="shared" si="6"/>
        <v>157693961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22487425</v>
      </c>
      <c r="G47" s="23">
        <v>33521983</v>
      </c>
      <c r="H47" s="24">
        <v>33521983</v>
      </c>
      <c r="I47" s="26">
        <v>0</v>
      </c>
      <c r="J47" s="27">
        <v>35186207</v>
      </c>
      <c r="K47" s="23">
        <v>80917837</v>
      </c>
      <c r="L47" s="24">
        <v>122385211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22487425</v>
      </c>
      <c r="G50" s="56">
        <f t="shared" si="7"/>
        <v>33521983</v>
      </c>
      <c r="H50" s="57">
        <f t="shared" si="7"/>
        <v>33521983</v>
      </c>
      <c r="I50" s="59">
        <f t="shared" si="7"/>
        <v>0</v>
      </c>
      <c r="J50" s="60">
        <f t="shared" si="7"/>
        <v>35186207</v>
      </c>
      <c r="K50" s="56">
        <f t="shared" si="7"/>
        <v>80917837</v>
      </c>
      <c r="L50" s="57">
        <f t="shared" si="7"/>
        <v>122385211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-205697</v>
      </c>
      <c r="D6" s="23">
        <v>-147806</v>
      </c>
      <c r="E6" s="24">
        <v>2318878</v>
      </c>
      <c r="F6" s="25">
        <v>4875450</v>
      </c>
      <c r="G6" s="23">
        <v>-3004869</v>
      </c>
      <c r="H6" s="24">
        <v>-3004869</v>
      </c>
      <c r="I6" s="26">
        <v>-69537</v>
      </c>
      <c r="J6" s="27">
        <v>6475348</v>
      </c>
      <c r="K6" s="23">
        <v>6889711</v>
      </c>
      <c r="L6" s="24">
        <v>7327065</v>
      </c>
    </row>
    <row r="7" spans="1:12" x14ac:dyDescent="0.25">
      <c r="A7" s="28" t="s">
        <v>22</v>
      </c>
      <c r="B7" s="22" t="s">
        <v>9</v>
      </c>
      <c r="C7" s="23">
        <v>4373592</v>
      </c>
      <c r="D7" s="23">
        <v>3200965</v>
      </c>
      <c r="E7" s="24">
        <v>4362256</v>
      </c>
      <c r="F7" s="25">
        <v>-286827</v>
      </c>
      <c r="G7" s="23">
        <v>0</v>
      </c>
      <c r="H7" s="24">
        <v>0</v>
      </c>
      <c r="I7" s="26">
        <v>1720785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-1630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40095</v>
      </c>
      <c r="K11" s="30">
        <v>40496</v>
      </c>
      <c r="L11" s="31">
        <v>42116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4167895</v>
      </c>
      <c r="D13" s="35">
        <f t="shared" ref="D13:L13" si="0">SUM(D6:D12)</f>
        <v>3051529</v>
      </c>
      <c r="E13" s="36">
        <f t="shared" si="0"/>
        <v>6681134</v>
      </c>
      <c r="F13" s="37">
        <f t="shared" si="0"/>
        <v>4588623</v>
      </c>
      <c r="G13" s="35">
        <f t="shared" si="0"/>
        <v>-3004869</v>
      </c>
      <c r="H13" s="36">
        <f t="shared" si="0"/>
        <v>-3004869</v>
      </c>
      <c r="I13" s="38">
        <f t="shared" si="0"/>
        <v>1651248</v>
      </c>
      <c r="J13" s="39">
        <f t="shared" si="0"/>
        <v>6515443</v>
      </c>
      <c r="K13" s="35">
        <f t="shared" si="0"/>
        <v>6930207</v>
      </c>
      <c r="L13" s="36">
        <f t="shared" si="0"/>
        <v>7369181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31149736</v>
      </c>
      <c r="F17" s="29">
        <v>-1698614</v>
      </c>
      <c r="G17" s="30">
        <v>-2174675</v>
      </c>
      <c r="H17" s="31">
        <v>-2174675</v>
      </c>
      <c r="I17" s="26">
        <v>1948719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31149736</v>
      </c>
      <c r="F25" s="43">
        <f t="shared" si="1"/>
        <v>-1698614</v>
      </c>
      <c r="G25" s="41">
        <f t="shared" si="1"/>
        <v>-2174675</v>
      </c>
      <c r="H25" s="42">
        <f t="shared" si="1"/>
        <v>-2174675</v>
      </c>
      <c r="I25" s="44">
        <f t="shared" si="1"/>
        <v>1948719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4167895</v>
      </c>
      <c r="D26" s="35">
        <f t="shared" ref="D26:L26" si="2">+D13+D25</f>
        <v>3051529</v>
      </c>
      <c r="E26" s="36">
        <f t="shared" si="2"/>
        <v>37830870</v>
      </c>
      <c r="F26" s="37">
        <f t="shared" si="2"/>
        <v>2890009</v>
      </c>
      <c r="G26" s="35">
        <f t="shared" si="2"/>
        <v>-5179544</v>
      </c>
      <c r="H26" s="36">
        <f t="shared" si="2"/>
        <v>-5179544</v>
      </c>
      <c r="I26" s="38">
        <f t="shared" si="2"/>
        <v>3599967</v>
      </c>
      <c r="J26" s="39">
        <f t="shared" si="2"/>
        <v>6515443</v>
      </c>
      <c r="K26" s="35">
        <f t="shared" si="2"/>
        <v>6930207</v>
      </c>
      <c r="L26" s="36">
        <f t="shared" si="2"/>
        <v>7369181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2174098</v>
      </c>
      <c r="D32" s="23">
        <v>2221392</v>
      </c>
      <c r="E32" s="24">
        <v>1739813</v>
      </c>
      <c r="F32" s="25">
        <v>108426689</v>
      </c>
      <c r="G32" s="23">
        <v>0</v>
      </c>
      <c r="H32" s="24">
        <v>0</v>
      </c>
      <c r="I32" s="26">
        <v>2730645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-114013</v>
      </c>
      <c r="H35" s="24">
        <v>-114013</v>
      </c>
      <c r="I35" s="26">
        <v>0</v>
      </c>
      <c r="J35" s="27">
        <v>658172</v>
      </c>
      <c r="K35" s="23">
        <v>697663</v>
      </c>
      <c r="L35" s="24">
        <v>739522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2174098</v>
      </c>
      <c r="D37" s="35">
        <f t="shared" ref="D37:L37" si="3">SUM(D29:D36)</f>
        <v>2221392</v>
      </c>
      <c r="E37" s="36">
        <f t="shared" si="3"/>
        <v>1739813</v>
      </c>
      <c r="F37" s="37">
        <f t="shared" si="3"/>
        <v>108426689</v>
      </c>
      <c r="G37" s="35">
        <f t="shared" si="3"/>
        <v>-114013</v>
      </c>
      <c r="H37" s="36">
        <f t="shared" si="3"/>
        <v>-114013</v>
      </c>
      <c r="I37" s="38">
        <f t="shared" si="3"/>
        <v>2730645</v>
      </c>
      <c r="J37" s="39">
        <f t="shared" si="3"/>
        <v>658172</v>
      </c>
      <c r="K37" s="35">
        <f t="shared" si="3"/>
        <v>697663</v>
      </c>
      <c r="L37" s="36">
        <f t="shared" si="3"/>
        <v>739522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2174098</v>
      </c>
      <c r="D44" s="35">
        <f t="shared" ref="D44:L44" si="5">+D37+D43</f>
        <v>2221392</v>
      </c>
      <c r="E44" s="36">
        <f t="shared" si="5"/>
        <v>1739813</v>
      </c>
      <c r="F44" s="37">
        <f t="shared" si="5"/>
        <v>108426689</v>
      </c>
      <c r="G44" s="35">
        <f t="shared" si="5"/>
        <v>-114013</v>
      </c>
      <c r="H44" s="36">
        <f t="shared" si="5"/>
        <v>-114013</v>
      </c>
      <c r="I44" s="38">
        <f t="shared" si="5"/>
        <v>2730645</v>
      </c>
      <c r="J44" s="39">
        <f t="shared" si="5"/>
        <v>658172</v>
      </c>
      <c r="K44" s="35">
        <f t="shared" si="5"/>
        <v>697663</v>
      </c>
      <c r="L44" s="36">
        <f t="shared" si="5"/>
        <v>739522</v>
      </c>
    </row>
    <row r="45" spans="1:12" x14ac:dyDescent="0.25">
      <c r="A45" s="47" t="s">
        <v>62</v>
      </c>
      <c r="B45" s="48" t="s">
        <v>63</v>
      </c>
      <c r="C45" s="49">
        <f>+C26-C44</f>
        <v>1993797</v>
      </c>
      <c r="D45" s="49">
        <f t="shared" ref="D45:L45" si="6">+D26-D44</f>
        <v>830137</v>
      </c>
      <c r="E45" s="50">
        <f t="shared" si="6"/>
        <v>36091057</v>
      </c>
      <c r="F45" s="51">
        <f t="shared" si="6"/>
        <v>-105536680</v>
      </c>
      <c r="G45" s="49">
        <f t="shared" si="6"/>
        <v>-5065531</v>
      </c>
      <c r="H45" s="50">
        <f t="shared" si="6"/>
        <v>-5065531</v>
      </c>
      <c r="I45" s="52">
        <f t="shared" si="6"/>
        <v>869322</v>
      </c>
      <c r="J45" s="53">
        <f t="shared" si="6"/>
        <v>5857271</v>
      </c>
      <c r="K45" s="49">
        <f t="shared" si="6"/>
        <v>6232544</v>
      </c>
      <c r="L45" s="50">
        <f t="shared" si="6"/>
        <v>6629659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73226</v>
      </c>
      <c r="D6" s="23">
        <v>14038784</v>
      </c>
      <c r="E6" s="24">
        <v>9562819</v>
      </c>
      <c r="F6" s="25">
        <v>21969978</v>
      </c>
      <c r="G6" s="23">
        <v>20677626</v>
      </c>
      <c r="H6" s="24">
        <v>20677626</v>
      </c>
      <c r="I6" s="26">
        <v>0</v>
      </c>
      <c r="J6" s="27">
        <v>1509763</v>
      </c>
      <c r="K6" s="23">
        <v>1544886</v>
      </c>
      <c r="L6" s="24">
        <v>1730744</v>
      </c>
    </row>
    <row r="7" spans="1:12" x14ac:dyDescent="0.25">
      <c r="A7" s="28" t="s">
        <v>22</v>
      </c>
      <c r="B7" s="22" t="s">
        <v>9</v>
      </c>
      <c r="C7" s="23">
        <v>16695193</v>
      </c>
      <c r="D7" s="23">
        <v>5131457</v>
      </c>
      <c r="E7" s="24">
        <v>6373360</v>
      </c>
      <c r="F7" s="25">
        <v>3627055</v>
      </c>
      <c r="G7" s="23">
        <v>4919407</v>
      </c>
      <c r="H7" s="24">
        <v>4919407</v>
      </c>
      <c r="I7" s="26">
        <v>6468911</v>
      </c>
      <c r="J7" s="27">
        <v>-316250</v>
      </c>
      <c r="K7" s="23">
        <v>-347876</v>
      </c>
      <c r="L7" s="24">
        <v>-382664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-20246</v>
      </c>
      <c r="D10" s="23">
        <v>-15250</v>
      </c>
      <c r="E10" s="24">
        <v>-15591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-1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35063</v>
      </c>
      <c r="K11" s="30">
        <v>36640</v>
      </c>
      <c r="L11" s="31">
        <v>37557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16748173</v>
      </c>
      <c r="D13" s="35">
        <f t="shared" ref="D13:L13" si="0">SUM(D6:D12)</f>
        <v>19154991</v>
      </c>
      <c r="E13" s="36">
        <f t="shared" si="0"/>
        <v>15920588</v>
      </c>
      <c r="F13" s="37">
        <f t="shared" si="0"/>
        <v>25597033</v>
      </c>
      <c r="G13" s="35">
        <f t="shared" si="0"/>
        <v>25597033</v>
      </c>
      <c r="H13" s="36">
        <f t="shared" si="0"/>
        <v>25597033</v>
      </c>
      <c r="I13" s="38">
        <f t="shared" si="0"/>
        <v>6468911</v>
      </c>
      <c r="J13" s="39">
        <f t="shared" si="0"/>
        <v>1228576</v>
      </c>
      <c r="K13" s="35">
        <f t="shared" si="0"/>
        <v>1233650</v>
      </c>
      <c r="L13" s="36">
        <f t="shared" si="0"/>
        <v>1385636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14888670</v>
      </c>
      <c r="E17" s="24">
        <v>-4098479</v>
      </c>
      <c r="F17" s="29">
        <v>-26587574</v>
      </c>
      <c r="G17" s="30">
        <v>-26587574</v>
      </c>
      <c r="H17" s="31">
        <v>-26587574</v>
      </c>
      <c r="I17" s="26">
        <v>-3943544</v>
      </c>
      <c r="J17" s="32">
        <v>-26587574</v>
      </c>
      <c r="K17" s="30">
        <v>-26587574</v>
      </c>
      <c r="L17" s="31">
        <v>-26587574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14888670</v>
      </c>
      <c r="E25" s="42">
        <f t="shared" si="1"/>
        <v>-4098479</v>
      </c>
      <c r="F25" s="43">
        <f t="shared" si="1"/>
        <v>-26587574</v>
      </c>
      <c r="G25" s="41">
        <f t="shared" si="1"/>
        <v>-26587574</v>
      </c>
      <c r="H25" s="42">
        <f t="shared" si="1"/>
        <v>-26587574</v>
      </c>
      <c r="I25" s="44">
        <f t="shared" si="1"/>
        <v>-3943544</v>
      </c>
      <c r="J25" s="45">
        <f t="shared" si="1"/>
        <v>-26587574</v>
      </c>
      <c r="K25" s="41">
        <f t="shared" si="1"/>
        <v>-26587574</v>
      </c>
      <c r="L25" s="42">
        <f t="shared" si="1"/>
        <v>-26587574</v>
      </c>
    </row>
    <row r="26" spans="1:12" x14ac:dyDescent="0.25">
      <c r="A26" s="33" t="s">
        <v>42</v>
      </c>
      <c r="B26" s="34" t="s">
        <v>19</v>
      </c>
      <c r="C26" s="35">
        <f>+C13+C25</f>
        <v>16748173</v>
      </c>
      <c r="D26" s="35">
        <f t="shared" ref="D26:L26" si="2">+D13+D25</f>
        <v>34043661</v>
      </c>
      <c r="E26" s="36">
        <f t="shared" si="2"/>
        <v>11822109</v>
      </c>
      <c r="F26" s="37">
        <f t="shared" si="2"/>
        <v>-990541</v>
      </c>
      <c r="G26" s="35">
        <f t="shared" si="2"/>
        <v>-990541</v>
      </c>
      <c r="H26" s="36">
        <f t="shared" si="2"/>
        <v>-990541</v>
      </c>
      <c r="I26" s="38">
        <f t="shared" si="2"/>
        <v>2525367</v>
      </c>
      <c r="J26" s="39">
        <f t="shared" si="2"/>
        <v>-25358998</v>
      </c>
      <c r="K26" s="35">
        <f t="shared" si="2"/>
        <v>-25353924</v>
      </c>
      <c r="L26" s="36">
        <f t="shared" si="2"/>
        <v>-25201938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9018282</v>
      </c>
      <c r="D32" s="23">
        <v>7782585</v>
      </c>
      <c r="E32" s="24">
        <v>5731395</v>
      </c>
      <c r="F32" s="25">
        <v>-21030980</v>
      </c>
      <c r="G32" s="23">
        <v>-41359512</v>
      </c>
      <c r="H32" s="24">
        <v>-41359512</v>
      </c>
      <c r="I32" s="26">
        <v>-25671827</v>
      </c>
      <c r="J32" s="27">
        <v>0</v>
      </c>
      <c r="K32" s="23">
        <v>0</v>
      </c>
      <c r="L32" s="24">
        <v>-6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-805154</v>
      </c>
      <c r="K35" s="23">
        <v>-843656</v>
      </c>
      <c r="L35" s="24">
        <v>-868150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9018282</v>
      </c>
      <c r="D37" s="35">
        <f t="shared" ref="D37:L37" si="3">SUM(D29:D36)</f>
        <v>7782585</v>
      </c>
      <c r="E37" s="36">
        <f t="shared" si="3"/>
        <v>5731395</v>
      </c>
      <c r="F37" s="37">
        <f t="shared" si="3"/>
        <v>-21030980</v>
      </c>
      <c r="G37" s="35">
        <f t="shared" si="3"/>
        <v>-41359512</v>
      </c>
      <c r="H37" s="36">
        <f t="shared" si="3"/>
        <v>-41359512</v>
      </c>
      <c r="I37" s="38">
        <f t="shared" si="3"/>
        <v>-25671827</v>
      </c>
      <c r="J37" s="39">
        <f t="shared" si="3"/>
        <v>-805154</v>
      </c>
      <c r="K37" s="35">
        <f t="shared" si="3"/>
        <v>-843656</v>
      </c>
      <c r="L37" s="36">
        <f t="shared" si="3"/>
        <v>-868156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9018282</v>
      </c>
      <c r="D44" s="35">
        <f t="shared" ref="D44:L44" si="5">+D37+D43</f>
        <v>7782585</v>
      </c>
      <c r="E44" s="36">
        <f t="shared" si="5"/>
        <v>5731395</v>
      </c>
      <c r="F44" s="37">
        <f t="shared" si="5"/>
        <v>-21030980</v>
      </c>
      <c r="G44" s="35">
        <f t="shared" si="5"/>
        <v>-41359512</v>
      </c>
      <c r="H44" s="36">
        <f t="shared" si="5"/>
        <v>-41359512</v>
      </c>
      <c r="I44" s="38">
        <f t="shared" si="5"/>
        <v>-25671827</v>
      </c>
      <c r="J44" s="39">
        <f t="shared" si="5"/>
        <v>-805154</v>
      </c>
      <c r="K44" s="35">
        <f t="shared" si="5"/>
        <v>-843656</v>
      </c>
      <c r="L44" s="36">
        <f t="shared" si="5"/>
        <v>-868156</v>
      </c>
    </row>
    <row r="45" spans="1:12" x14ac:dyDescent="0.25">
      <c r="A45" s="47" t="s">
        <v>62</v>
      </c>
      <c r="B45" s="48" t="s">
        <v>63</v>
      </c>
      <c r="C45" s="49">
        <f>+C26-C44</f>
        <v>7729891</v>
      </c>
      <c r="D45" s="49">
        <f t="shared" ref="D45:L45" si="6">+D26-D44</f>
        <v>26261076</v>
      </c>
      <c r="E45" s="50">
        <f t="shared" si="6"/>
        <v>6090714</v>
      </c>
      <c r="F45" s="51">
        <f t="shared" si="6"/>
        <v>20040439</v>
      </c>
      <c r="G45" s="49">
        <f t="shared" si="6"/>
        <v>40368971</v>
      </c>
      <c r="H45" s="50">
        <f t="shared" si="6"/>
        <v>40368971</v>
      </c>
      <c r="I45" s="52">
        <f t="shared" si="6"/>
        <v>28197194</v>
      </c>
      <c r="J45" s="53">
        <f t="shared" si="6"/>
        <v>-24553844</v>
      </c>
      <c r="K45" s="49">
        <f t="shared" si="6"/>
        <v>-24510268</v>
      </c>
      <c r="L45" s="50">
        <f t="shared" si="6"/>
        <v>-24333782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-4392504</v>
      </c>
      <c r="H6" s="24">
        <v>-4392504</v>
      </c>
      <c r="I6" s="26">
        <v>-410467</v>
      </c>
      <c r="J6" s="27">
        <v>-6177557</v>
      </c>
      <c r="K6" s="23">
        <v>-12790786</v>
      </c>
      <c r="L6" s="24">
        <v>-19769214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14275326</v>
      </c>
      <c r="H7" s="24">
        <v>14275326</v>
      </c>
      <c r="I7" s="26">
        <v>16463127</v>
      </c>
      <c r="J7" s="27">
        <v>15775902</v>
      </c>
      <c r="K7" s="23">
        <v>17837738</v>
      </c>
      <c r="L7" s="24">
        <v>19951120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9882822</v>
      </c>
      <c r="H13" s="36">
        <f t="shared" si="0"/>
        <v>9882822</v>
      </c>
      <c r="I13" s="38">
        <f t="shared" si="0"/>
        <v>16052660</v>
      </c>
      <c r="J13" s="39">
        <f t="shared" si="0"/>
        <v>9598345</v>
      </c>
      <c r="K13" s="35">
        <f t="shared" si="0"/>
        <v>5046952</v>
      </c>
      <c r="L13" s="36">
        <f t="shared" si="0"/>
        <v>181906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-1141660</v>
      </c>
      <c r="H17" s="31">
        <v>-1141660</v>
      </c>
      <c r="I17" s="26">
        <v>0</v>
      </c>
      <c r="J17" s="32">
        <v>-1153076</v>
      </c>
      <c r="K17" s="30">
        <v>-2317683</v>
      </c>
      <c r="L17" s="31">
        <v>-3493936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-1141660</v>
      </c>
      <c r="H25" s="42">
        <f t="shared" si="1"/>
        <v>-1141660</v>
      </c>
      <c r="I25" s="44">
        <f t="shared" si="1"/>
        <v>0</v>
      </c>
      <c r="J25" s="45">
        <f t="shared" si="1"/>
        <v>-1153076</v>
      </c>
      <c r="K25" s="41">
        <f t="shared" si="1"/>
        <v>-2317683</v>
      </c>
      <c r="L25" s="42">
        <f t="shared" si="1"/>
        <v>-3493936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8741162</v>
      </c>
      <c r="H26" s="36">
        <f t="shared" si="2"/>
        <v>8741162</v>
      </c>
      <c r="I26" s="38">
        <f t="shared" si="2"/>
        <v>16052660</v>
      </c>
      <c r="J26" s="39">
        <f t="shared" si="2"/>
        <v>8445269</v>
      </c>
      <c r="K26" s="35">
        <f t="shared" si="2"/>
        <v>2729269</v>
      </c>
      <c r="L26" s="36">
        <f t="shared" si="2"/>
        <v>-3312030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8741162</v>
      </c>
      <c r="H45" s="50">
        <f t="shared" si="6"/>
        <v>8741162</v>
      </c>
      <c r="I45" s="52">
        <f t="shared" si="6"/>
        <v>16052660</v>
      </c>
      <c r="J45" s="53">
        <f t="shared" si="6"/>
        <v>8445269</v>
      </c>
      <c r="K45" s="49">
        <f t="shared" si="6"/>
        <v>2729269</v>
      </c>
      <c r="L45" s="50">
        <f t="shared" si="6"/>
        <v>-3312030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-20069322</v>
      </c>
      <c r="D47" s="23">
        <v>-21209774</v>
      </c>
      <c r="E47" s="24">
        <v>-28950737</v>
      </c>
      <c r="F47" s="25">
        <v>-16123091</v>
      </c>
      <c r="G47" s="23">
        <v>-34012424</v>
      </c>
      <c r="H47" s="24">
        <v>-34012424</v>
      </c>
      <c r="I47" s="26">
        <v>-28950737</v>
      </c>
      <c r="J47" s="27">
        <v>-39370007</v>
      </c>
      <c r="K47" s="23">
        <v>-45086007</v>
      </c>
      <c r="L47" s="24">
        <v>-51127306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-20069322</v>
      </c>
      <c r="D50" s="56">
        <f t="shared" ref="D50:L50" si="7">SUM(D47:D49)</f>
        <v>-21209774</v>
      </c>
      <c r="E50" s="57">
        <f t="shared" si="7"/>
        <v>-28950737</v>
      </c>
      <c r="F50" s="58">
        <f t="shared" si="7"/>
        <v>-16123091</v>
      </c>
      <c r="G50" s="56">
        <f t="shared" si="7"/>
        <v>-34012424</v>
      </c>
      <c r="H50" s="57">
        <f t="shared" si="7"/>
        <v>-34012424</v>
      </c>
      <c r="I50" s="59">
        <f t="shared" si="7"/>
        <v>-28950737</v>
      </c>
      <c r="J50" s="60">
        <f t="shared" si="7"/>
        <v>-39370007</v>
      </c>
      <c r="K50" s="56">
        <f t="shared" si="7"/>
        <v>-45086007</v>
      </c>
      <c r="L50" s="57">
        <f t="shared" si="7"/>
        <v>-51127306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1977455</v>
      </c>
      <c r="D17" s="23">
        <v>-528198</v>
      </c>
      <c r="E17" s="24">
        <v>646749</v>
      </c>
      <c r="F17" s="29">
        <v>-938088</v>
      </c>
      <c r="G17" s="30">
        <v>436903</v>
      </c>
      <c r="H17" s="31">
        <v>436903</v>
      </c>
      <c r="I17" s="26">
        <v>52637</v>
      </c>
      <c r="J17" s="32">
        <v>227057</v>
      </c>
      <c r="K17" s="30">
        <v>18011</v>
      </c>
      <c r="L17" s="31">
        <v>-191035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1977455</v>
      </c>
      <c r="D25" s="41">
        <f t="shared" ref="D25:L25" si="1">SUM(D15:D24)</f>
        <v>-528198</v>
      </c>
      <c r="E25" s="42">
        <f t="shared" si="1"/>
        <v>646749</v>
      </c>
      <c r="F25" s="43">
        <f t="shared" si="1"/>
        <v>-938088</v>
      </c>
      <c r="G25" s="41">
        <f t="shared" si="1"/>
        <v>436903</v>
      </c>
      <c r="H25" s="42">
        <f t="shared" si="1"/>
        <v>436903</v>
      </c>
      <c r="I25" s="44">
        <f t="shared" si="1"/>
        <v>52637</v>
      </c>
      <c r="J25" s="45">
        <f t="shared" si="1"/>
        <v>227057</v>
      </c>
      <c r="K25" s="41">
        <f t="shared" si="1"/>
        <v>18011</v>
      </c>
      <c r="L25" s="42">
        <f t="shared" si="1"/>
        <v>-191035</v>
      </c>
    </row>
    <row r="26" spans="1:12" x14ac:dyDescent="0.25">
      <c r="A26" s="33" t="s">
        <v>42</v>
      </c>
      <c r="B26" s="34" t="s">
        <v>19</v>
      </c>
      <c r="C26" s="35">
        <f>+C13+C25</f>
        <v>1977455</v>
      </c>
      <c r="D26" s="35">
        <f t="shared" ref="D26:L26" si="2">+D13+D25</f>
        <v>-528198</v>
      </c>
      <c r="E26" s="36">
        <f t="shared" si="2"/>
        <v>646749</v>
      </c>
      <c r="F26" s="37">
        <f t="shared" si="2"/>
        <v>-938088</v>
      </c>
      <c r="G26" s="35">
        <f t="shared" si="2"/>
        <v>436903</v>
      </c>
      <c r="H26" s="36">
        <f t="shared" si="2"/>
        <v>436903</v>
      </c>
      <c r="I26" s="38">
        <f t="shared" si="2"/>
        <v>52637</v>
      </c>
      <c r="J26" s="39">
        <f t="shared" si="2"/>
        <v>227057</v>
      </c>
      <c r="K26" s="35">
        <f t="shared" si="2"/>
        <v>18011</v>
      </c>
      <c r="L26" s="36">
        <f t="shared" si="2"/>
        <v>-191035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1977455</v>
      </c>
      <c r="D45" s="49">
        <f t="shared" ref="D45:L45" si="6">+D26-D44</f>
        <v>-528198</v>
      </c>
      <c r="E45" s="50">
        <f t="shared" si="6"/>
        <v>646749</v>
      </c>
      <c r="F45" s="51">
        <f t="shared" si="6"/>
        <v>-938088</v>
      </c>
      <c r="G45" s="49">
        <f t="shared" si="6"/>
        <v>436903</v>
      </c>
      <c r="H45" s="50">
        <f t="shared" si="6"/>
        <v>436903</v>
      </c>
      <c r="I45" s="52">
        <f t="shared" si="6"/>
        <v>52637</v>
      </c>
      <c r="J45" s="53">
        <f t="shared" si="6"/>
        <v>227057</v>
      </c>
      <c r="K45" s="49">
        <f t="shared" si="6"/>
        <v>18011</v>
      </c>
      <c r="L45" s="50">
        <f t="shared" si="6"/>
        <v>-191035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-15320048</v>
      </c>
      <c r="D47" s="23">
        <v>-17501853</v>
      </c>
      <c r="E47" s="24">
        <v>-18024916</v>
      </c>
      <c r="F47" s="25">
        <v>-25474265</v>
      </c>
      <c r="G47" s="23">
        <v>-28839411</v>
      </c>
      <c r="H47" s="24">
        <v>-28839411</v>
      </c>
      <c r="I47" s="26">
        <v>-26429115</v>
      </c>
      <c r="J47" s="27">
        <v>-27806305</v>
      </c>
      <c r="K47" s="23">
        <v>-44417337</v>
      </c>
      <c r="L47" s="24">
        <v>-62710192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-15320048</v>
      </c>
      <c r="D50" s="56">
        <f t="shared" ref="D50:L50" si="7">SUM(D47:D49)</f>
        <v>-17501853</v>
      </c>
      <c r="E50" s="57">
        <f t="shared" si="7"/>
        <v>-18024916</v>
      </c>
      <c r="F50" s="58">
        <f t="shared" si="7"/>
        <v>-25474265</v>
      </c>
      <c r="G50" s="56">
        <f t="shared" si="7"/>
        <v>-28839411</v>
      </c>
      <c r="H50" s="57">
        <f t="shared" si="7"/>
        <v>-28839411</v>
      </c>
      <c r="I50" s="59">
        <f t="shared" si="7"/>
        <v>-26429115</v>
      </c>
      <c r="J50" s="60">
        <f t="shared" si="7"/>
        <v>-27806305</v>
      </c>
      <c r="K50" s="56">
        <f t="shared" si="7"/>
        <v>-44417337</v>
      </c>
      <c r="L50" s="57">
        <f t="shared" si="7"/>
        <v>-62710192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-1400000</v>
      </c>
      <c r="H6" s="24">
        <v>-1400000</v>
      </c>
      <c r="I6" s="26">
        <v>0</v>
      </c>
      <c r="J6" s="27">
        <v>5038231</v>
      </c>
      <c r="K6" s="23">
        <v>5194069</v>
      </c>
      <c r="L6" s="24">
        <v>5487762</v>
      </c>
    </row>
    <row r="7" spans="1:12" x14ac:dyDescent="0.25">
      <c r="A7" s="28" t="s">
        <v>22</v>
      </c>
      <c r="B7" s="22" t="s">
        <v>9</v>
      </c>
      <c r="C7" s="23">
        <v>1546581</v>
      </c>
      <c r="D7" s="23">
        <v>513335</v>
      </c>
      <c r="E7" s="24">
        <v>502353</v>
      </c>
      <c r="F7" s="25">
        <v>-122715</v>
      </c>
      <c r="G7" s="23">
        <v>-133696</v>
      </c>
      <c r="H7" s="24">
        <v>-133696</v>
      </c>
      <c r="I7" s="26">
        <v>559533</v>
      </c>
      <c r="J7" s="27">
        <v>507334</v>
      </c>
      <c r="K7" s="23">
        <v>-137047</v>
      </c>
      <c r="L7" s="24">
        <v>-115714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153224</v>
      </c>
      <c r="K11" s="30">
        <v>159353</v>
      </c>
      <c r="L11" s="31">
        <v>160119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1546581</v>
      </c>
      <c r="D13" s="35">
        <f t="shared" ref="D13:L13" si="0">SUM(D6:D12)</f>
        <v>513335</v>
      </c>
      <c r="E13" s="36">
        <f t="shared" si="0"/>
        <v>502353</v>
      </c>
      <c r="F13" s="37">
        <f t="shared" si="0"/>
        <v>-122715</v>
      </c>
      <c r="G13" s="35">
        <f t="shared" si="0"/>
        <v>-1533696</v>
      </c>
      <c r="H13" s="36">
        <f t="shared" si="0"/>
        <v>-1533696</v>
      </c>
      <c r="I13" s="38">
        <f t="shared" si="0"/>
        <v>559533</v>
      </c>
      <c r="J13" s="39">
        <f t="shared" si="0"/>
        <v>5698789</v>
      </c>
      <c r="K13" s="35">
        <f t="shared" si="0"/>
        <v>5216375</v>
      </c>
      <c r="L13" s="36">
        <f t="shared" si="0"/>
        <v>5532183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2733363</v>
      </c>
      <c r="D17" s="23">
        <v>-394232</v>
      </c>
      <c r="E17" s="24">
        <v>-2158194</v>
      </c>
      <c r="F17" s="29">
        <v>0</v>
      </c>
      <c r="G17" s="30">
        <v>-8830102</v>
      </c>
      <c r="H17" s="31">
        <v>-8830102</v>
      </c>
      <c r="I17" s="26">
        <v>-1984487</v>
      </c>
      <c r="J17" s="32">
        <v>1200000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2733363</v>
      </c>
      <c r="D25" s="41">
        <f t="shared" ref="D25:L25" si="1">SUM(D15:D24)</f>
        <v>-394232</v>
      </c>
      <c r="E25" s="42">
        <f t="shared" si="1"/>
        <v>-2158194</v>
      </c>
      <c r="F25" s="43">
        <f t="shared" si="1"/>
        <v>0</v>
      </c>
      <c r="G25" s="41">
        <f t="shared" si="1"/>
        <v>-8830102</v>
      </c>
      <c r="H25" s="42">
        <f t="shared" si="1"/>
        <v>-8830102</v>
      </c>
      <c r="I25" s="44">
        <f t="shared" si="1"/>
        <v>-1984487</v>
      </c>
      <c r="J25" s="45">
        <f t="shared" si="1"/>
        <v>1200000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4279944</v>
      </c>
      <c r="D26" s="35">
        <f t="shared" ref="D26:L26" si="2">+D13+D25</f>
        <v>119103</v>
      </c>
      <c r="E26" s="36">
        <f t="shared" si="2"/>
        <v>-1655841</v>
      </c>
      <c r="F26" s="37">
        <f t="shared" si="2"/>
        <v>-122715</v>
      </c>
      <c r="G26" s="35">
        <f t="shared" si="2"/>
        <v>-10363798</v>
      </c>
      <c r="H26" s="36">
        <f t="shared" si="2"/>
        <v>-10363798</v>
      </c>
      <c r="I26" s="38">
        <f t="shared" si="2"/>
        <v>-1424954</v>
      </c>
      <c r="J26" s="39">
        <f t="shared" si="2"/>
        <v>6898789</v>
      </c>
      <c r="K26" s="35">
        <f t="shared" si="2"/>
        <v>5216375</v>
      </c>
      <c r="L26" s="36">
        <f t="shared" si="2"/>
        <v>5532183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3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1164</v>
      </c>
      <c r="J32" s="27">
        <v>0</v>
      </c>
      <c r="K32" s="23">
        <v>-1384305</v>
      </c>
      <c r="L32" s="24">
        <v>-1914545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12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253571</v>
      </c>
      <c r="K35" s="23">
        <v>263715</v>
      </c>
      <c r="L35" s="24">
        <v>264981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1164</v>
      </c>
      <c r="J37" s="39">
        <f t="shared" si="3"/>
        <v>253571</v>
      </c>
      <c r="K37" s="35">
        <f t="shared" si="3"/>
        <v>-1120590</v>
      </c>
      <c r="L37" s="36">
        <f t="shared" si="3"/>
        <v>-1649549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38950894</v>
      </c>
      <c r="F40" s="25">
        <v>36200788</v>
      </c>
      <c r="G40" s="23">
        <v>38950895</v>
      </c>
      <c r="H40" s="24">
        <v>38950895</v>
      </c>
      <c r="I40" s="26">
        <v>47190365</v>
      </c>
      <c r="J40" s="27">
        <v>36200788</v>
      </c>
      <c r="K40" s="23">
        <v>37648820</v>
      </c>
      <c r="L40" s="24">
        <v>39154773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38950894</v>
      </c>
      <c r="F43" s="43">
        <f t="shared" si="4"/>
        <v>36200788</v>
      </c>
      <c r="G43" s="41">
        <f t="shared" si="4"/>
        <v>38950895</v>
      </c>
      <c r="H43" s="42">
        <f t="shared" si="4"/>
        <v>38950895</v>
      </c>
      <c r="I43" s="43">
        <f t="shared" si="4"/>
        <v>47190365</v>
      </c>
      <c r="J43" s="45">
        <f t="shared" si="4"/>
        <v>36200788</v>
      </c>
      <c r="K43" s="41">
        <f t="shared" si="4"/>
        <v>37648820</v>
      </c>
      <c r="L43" s="42">
        <f t="shared" si="4"/>
        <v>39154783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38950894</v>
      </c>
      <c r="F44" s="37">
        <f t="shared" si="5"/>
        <v>36200788</v>
      </c>
      <c r="G44" s="35">
        <f t="shared" si="5"/>
        <v>38950895</v>
      </c>
      <c r="H44" s="36">
        <f t="shared" si="5"/>
        <v>38950895</v>
      </c>
      <c r="I44" s="38">
        <f t="shared" si="5"/>
        <v>47191529</v>
      </c>
      <c r="J44" s="39">
        <f t="shared" si="5"/>
        <v>36454359</v>
      </c>
      <c r="K44" s="35">
        <f t="shared" si="5"/>
        <v>36528230</v>
      </c>
      <c r="L44" s="36">
        <f t="shared" si="5"/>
        <v>37505234</v>
      </c>
    </row>
    <row r="45" spans="1:12" x14ac:dyDescent="0.25">
      <c r="A45" s="47" t="s">
        <v>62</v>
      </c>
      <c r="B45" s="48" t="s">
        <v>63</v>
      </c>
      <c r="C45" s="49">
        <f>+C26-C44</f>
        <v>4279944</v>
      </c>
      <c r="D45" s="49">
        <f t="shared" ref="D45:L45" si="6">+D26-D44</f>
        <v>119103</v>
      </c>
      <c r="E45" s="50">
        <f t="shared" si="6"/>
        <v>-40606735</v>
      </c>
      <c r="F45" s="51">
        <f t="shared" si="6"/>
        <v>-36323503</v>
      </c>
      <c r="G45" s="49">
        <f t="shared" si="6"/>
        <v>-49314693</v>
      </c>
      <c r="H45" s="50">
        <f t="shared" si="6"/>
        <v>-49314693</v>
      </c>
      <c r="I45" s="52">
        <f t="shared" si="6"/>
        <v>-48616483</v>
      </c>
      <c r="J45" s="53">
        <f t="shared" si="6"/>
        <v>-29555570</v>
      </c>
      <c r="K45" s="49">
        <f t="shared" si="6"/>
        <v>-31311855</v>
      </c>
      <c r="L45" s="50">
        <f t="shared" si="6"/>
        <v>-31973051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-12296</v>
      </c>
      <c r="D47" s="23">
        <v>-3300694</v>
      </c>
      <c r="E47" s="24">
        <v>0</v>
      </c>
      <c r="F47" s="25">
        <v>0</v>
      </c>
      <c r="G47" s="23">
        <v>1</v>
      </c>
      <c r="H47" s="24">
        <v>1</v>
      </c>
      <c r="I47" s="26">
        <v>-16240</v>
      </c>
      <c r="J47" s="27">
        <v>0</v>
      </c>
      <c r="K47" s="23">
        <v>0</v>
      </c>
      <c r="L47" s="24">
        <v>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-12296</v>
      </c>
      <c r="D50" s="56">
        <f t="shared" ref="D50:L50" si="7">SUM(D47:D49)</f>
        <v>-3300694</v>
      </c>
      <c r="E50" s="57">
        <f t="shared" si="7"/>
        <v>0</v>
      </c>
      <c r="F50" s="58">
        <f t="shared" si="7"/>
        <v>0</v>
      </c>
      <c r="G50" s="56">
        <f t="shared" si="7"/>
        <v>1</v>
      </c>
      <c r="H50" s="57">
        <f t="shared" si="7"/>
        <v>1</v>
      </c>
      <c r="I50" s="59">
        <f t="shared" si="7"/>
        <v>-16240</v>
      </c>
      <c r="J50" s="60">
        <f t="shared" si="7"/>
        <v>0</v>
      </c>
      <c r="K50" s="56">
        <f t="shared" si="7"/>
        <v>0</v>
      </c>
      <c r="L50" s="57">
        <f t="shared" si="7"/>
        <v>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771750</v>
      </c>
      <c r="G32" s="23">
        <v>771750</v>
      </c>
      <c r="H32" s="24">
        <v>771750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771750</v>
      </c>
      <c r="G37" s="35">
        <f t="shared" si="3"/>
        <v>771750</v>
      </c>
      <c r="H37" s="36">
        <f t="shared" si="3"/>
        <v>771750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771750</v>
      </c>
      <c r="G44" s="35">
        <f t="shared" si="5"/>
        <v>771750</v>
      </c>
      <c r="H44" s="36">
        <f t="shared" si="5"/>
        <v>771750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-771750</v>
      </c>
      <c r="G45" s="49">
        <f t="shared" si="6"/>
        <v>-771750</v>
      </c>
      <c r="H45" s="50">
        <f t="shared" si="6"/>
        <v>-771750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-18034178</v>
      </c>
      <c r="D47" s="23">
        <v>-22574759</v>
      </c>
      <c r="E47" s="24">
        <v>-27003031</v>
      </c>
      <c r="F47" s="25">
        <v>1136779</v>
      </c>
      <c r="G47" s="23">
        <v>1694279</v>
      </c>
      <c r="H47" s="24">
        <v>1694279</v>
      </c>
      <c r="I47" s="26">
        <v>-27257574</v>
      </c>
      <c r="J47" s="27">
        <v>117736</v>
      </c>
      <c r="K47" s="23">
        <v>1669948</v>
      </c>
      <c r="L47" s="24">
        <v>1541394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-18034178</v>
      </c>
      <c r="D50" s="56">
        <f t="shared" ref="D50:L50" si="7">SUM(D47:D49)</f>
        <v>-22574759</v>
      </c>
      <c r="E50" s="57">
        <f t="shared" si="7"/>
        <v>-27003031</v>
      </c>
      <c r="F50" s="58">
        <f t="shared" si="7"/>
        <v>1136779</v>
      </c>
      <c r="G50" s="56">
        <f t="shared" si="7"/>
        <v>1694279</v>
      </c>
      <c r="H50" s="57">
        <f t="shared" si="7"/>
        <v>1694279</v>
      </c>
      <c r="I50" s="59">
        <f t="shared" si="7"/>
        <v>-27257574</v>
      </c>
      <c r="J50" s="60">
        <f t="shared" si="7"/>
        <v>117736</v>
      </c>
      <c r="K50" s="56">
        <f t="shared" si="7"/>
        <v>1669948</v>
      </c>
      <c r="L50" s="57">
        <f t="shared" si="7"/>
        <v>1541394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16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886063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886063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1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886063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10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43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886063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-26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-395383</v>
      </c>
      <c r="D6" s="23">
        <v>-396329</v>
      </c>
      <c r="E6" s="24">
        <v>-278384</v>
      </c>
      <c r="F6" s="25">
        <v>-1171295</v>
      </c>
      <c r="G6" s="23">
        <v>-1296256</v>
      </c>
      <c r="H6" s="24">
        <v>-1296256</v>
      </c>
      <c r="I6" s="26">
        <v>-364960</v>
      </c>
      <c r="J6" s="27">
        <v>-2127200</v>
      </c>
      <c r="K6" s="23">
        <v>-4230000</v>
      </c>
      <c r="L6" s="24">
        <v>-6357260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1126960</v>
      </c>
      <c r="G7" s="23">
        <v>1111447</v>
      </c>
      <c r="H7" s="24">
        <v>1111447</v>
      </c>
      <c r="I7" s="26">
        <v>0</v>
      </c>
      <c r="J7" s="27">
        <v>2176900</v>
      </c>
      <c r="K7" s="23">
        <v>4484500</v>
      </c>
      <c r="L7" s="24">
        <v>6930560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-395383</v>
      </c>
      <c r="D13" s="35">
        <f t="shared" ref="D13:L13" si="0">SUM(D6:D12)</f>
        <v>-396329</v>
      </c>
      <c r="E13" s="36">
        <f t="shared" si="0"/>
        <v>-278384</v>
      </c>
      <c r="F13" s="37">
        <f t="shared" si="0"/>
        <v>-44335</v>
      </c>
      <c r="G13" s="35">
        <f t="shared" si="0"/>
        <v>-184809</v>
      </c>
      <c r="H13" s="36">
        <f t="shared" si="0"/>
        <v>-184809</v>
      </c>
      <c r="I13" s="38">
        <f t="shared" si="0"/>
        <v>-364960</v>
      </c>
      <c r="J13" s="39">
        <f t="shared" si="0"/>
        <v>49700</v>
      </c>
      <c r="K13" s="35">
        <f t="shared" si="0"/>
        <v>254500</v>
      </c>
      <c r="L13" s="36">
        <f t="shared" si="0"/>
        <v>573300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103500</v>
      </c>
      <c r="D17" s="23">
        <v>103500</v>
      </c>
      <c r="E17" s="24">
        <v>103500</v>
      </c>
      <c r="F17" s="29">
        <v>-297240</v>
      </c>
      <c r="G17" s="30">
        <v>-193740</v>
      </c>
      <c r="H17" s="31">
        <v>-193740</v>
      </c>
      <c r="I17" s="26">
        <v>103500</v>
      </c>
      <c r="J17" s="32">
        <v>-303200</v>
      </c>
      <c r="K17" s="30">
        <v>-612400</v>
      </c>
      <c r="L17" s="31">
        <v>-927800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103500</v>
      </c>
      <c r="D25" s="41">
        <f t="shared" ref="D25:L25" si="1">SUM(D15:D24)</f>
        <v>103500</v>
      </c>
      <c r="E25" s="42">
        <f t="shared" si="1"/>
        <v>103500</v>
      </c>
      <c r="F25" s="43">
        <f t="shared" si="1"/>
        <v>-297240</v>
      </c>
      <c r="G25" s="41">
        <f t="shared" si="1"/>
        <v>-193740</v>
      </c>
      <c r="H25" s="42">
        <f t="shared" si="1"/>
        <v>-193740</v>
      </c>
      <c r="I25" s="44">
        <f t="shared" si="1"/>
        <v>103500</v>
      </c>
      <c r="J25" s="45">
        <f t="shared" si="1"/>
        <v>-303200</v>
      </c>
      <c r="K25" s="41">
        <f t="shared" si="1"/>
        <v>-612400</v>
      </c>
      <c r="L25" s="42">
        <f t="shared" si="1"/>
        <v>-927800</v>
      </c>
    </row>
    <row r="26" spans="1:12" x14ac:dyDescent="0.25">
      <c r="A26" s="33" t="s">
        <v>42</v>
      </c>
      <c r="B26" s="34" t="s">
        <v>19</v>
      </c>
      <c r="C26" s="35">
        <f>+C13+C25</f>
        <v>-291883</v>
      </c>
      <c r="D26" s="35">
        <f t="shared" ref="D26:L26" si="2">+D13+D25</f>
        <v>-292829</v>
      </c>
      <c r="E26" s="36">
        <f t="shared" si="2"/>
        <v>-174884</v>
      </c>
      <c r="F26" s="37">
        <f t="shared" si="2"/>
        <v>-341575</v>
      </c>
      <c r="G26" s="35">
        <f t="shared" si="2"/>
        <v>-378549</v>
      </c>
      <c r="H26" s="36">
        <f t="shared" si="2"/>
        <v>-378549</v>
      </c>
      <c r="I26" s="38">
        <f t="shared" si="2"/>
        <v>-261460</v>
      </c>
      <c r="J26" s="39">
        <f t="shared" si="2"/>
        <v>-253500</v>
      </c>
      <c r="K26" s="35">
        <f t="shared" si="2"/>
        <v>-357900</v>
      </c>
      <c r="L26" s="36">
        <f t="shared" si="2"/>
        <v>-354500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12567</v>
      </c>
      <c r="D32" s="23">
        <v>12567</v>
      </c>
      <c r="E32" s="24">
        <v>12567</v>
      </c>
      <c r="F32" s="25">
        <v>12566</v>
      </c>
      <c r="G32" s="23">
        <v>12566</v>
      </c>
      <c r="H32" s="24">
        <v>12566</v>
      </c>
      <c r="I32" s="26">
        <v>12567</v>
      </c>
      <c r="J32" s="27">
        <v>12566</v>
      </c>
      <c r="K32" s="23">
        <v>12566</v>
      </c>
      <c r="L32" s="24">
        <v>12566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12567</v>
      </c>
      <c r="D37" s="35">
        <f t="shared" ref="D37:L37" si="3">SUM(D29:D36)</f>
        <v>12567</v>
      </c>
      <c r="E37" s="36">
        <f t="shared" si="3"/>
        <v>12567</v>
      </c>
      <c r="F37" s="37">
        <f t="shared" si="3"/>
        <v>12566</v>
      </c>
      <c r="G37" s="35">
        <f t="shared" si="3"/>
        <v>12566</v>
      </c>
      <c r="H37" s="36">
        <f t="shared" si="3"/>
        <v>12566</v>
      </c>
      <c r="I37" s="38">
        <f t="shared" si="3"/>
        <v>12567</v>
      </c>
      <c r="J37" s="39">
        <f t="shared" si="3"/>
        <v>12566</v>
      </c>
      <c r="K37" s="35">
        <f t="shared" si="3"/>
        <v>12566</v>
      </c>
      <c r="L37" s="36">
        <f t="shared" si="3"/>
        <v>12566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12985498</v>
      </c>
      <c r="E40" s="24">
        <v>13317858</v>
      </c>
      <c r="F40" s="25">
        <v>0</v>
      </c>
      <c r="G40" s="23">
        <v>13317857</v>
      </c>
      <c r="H40" s="24">
        <v>13317857</v>
      </c>
      <c r="I40" s="26">
        <v>13317858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12985498</v>
      </c>
      <c r="E43" s="42">
        <f t="shared" si="4"/>
        <v>13317858</v>
      </c>
      <c r="F43" s="43">
        <f t="shared" si="4"/>
        <v>0</v>
      </c>
      <c r="G43" s="41">
        <f t="shared" si="4"/>
        <v>13317857</v>
      </c>
      <c r="H43" s="42">
        <f t="shared" si="4"/>
        <v>13317857</v>
      </c>
      <c r="I43" s="43">
        <f t="shared" si="4"/>
        <v>13317858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12567</v>
      </c>
      <c r="D44" s="35">
        <f t="shared" ref="D44:L44" si="5">+D37+D43</f>
        <v>12998065</v>
      </c>
      <c r="E44" s="36">
        <f t="shared" si="5"/>
        <v>13330425</v>
      </c>
      <c r="F44" s="37">
        <f t="shared" si="5"/>
        <v>12566</v>
      </c>
      <c r="G44" s="35">
        <f t="shared" si="5"/>
        <v>13330423</v>
      </c>
      <c r="H44" s="36">
        <f t="shared" si="5"/>
        <v>13330423</v>
      </c>
      <c r="I44" s="38">
        <f t="shared" si="5"/>
        <v>13330425</v>
      </c>
      <c r="J44" s="39">
        <f t="shared" si="5"/>
        <v>12566</v>
      </c>
      <c r="K44" s="35">
        <f t="shared" si="5"/>
        <v>12566</v>
      </c>
      <c r="L44" s="36">
        <f t="shared" si="5"/>
        <v>12566</v>
      </c>
    </row>
    <row r="45" spans="1:12" x14ac:dyDescent="0.25">
      <c r="A45" s="47" t="s">
        <v>62</v>
      </c>
      <c r="B45" s="48" t="s">
        <v>63</v>
      </c>
      <c r="C45" s="49">
        <f>+C26-C44</f>
        <v>-304450</v>
      </c>
      <c r="D45" s="49">
        <f t="shared" ref="D45:L45" si="6">+D26-D44</f>
        <v>-13290894</v>
      </c>
      <c r="E45" s="50">
        <f t="shared" si="6"/>
        <v>-13505309</v>
      </c>
      <c r="F45" s="51">
        <f t="shared" si="6"/>
        <v>-354141</v>
      </c>
      <c r="G45" s="49">
        <f t="shared" si="6"/>
        <v>-13708972</v>
      </c>
      <c r="H45" s="50">
        <f t="shared" si="6"/>
        <v>-13708972</v>
      </c>
      <c r="I45" s="52">
        <f t="shared" si="6"/>
        <v>-13591885</v>
      </c>
      <c r="J45" s="53">
        <f t="shared" si="6"/>
        <v>-266066</v>
      </c>
      <c r="K45" s="49">
        <f t="shared" si="6"/>
        <v>-370466</v>
      </c>
      <c r="L45" s="50">
        <f t="shared" si="6"/>
        <v>-367066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-341575</v>
      </c>
      <c r="G47" s="23">
        <v>-466536</v>
      </c>
      <c r="H47" s="24">
        <v>-466536</v>
      </c>
      <c r="I47" s="26">
        <v>0</v>
      </c>
      <c r="J47" s="27">
        <v>-253500</v>
      </c>
      <c r="K47" s="23">
        <v>-357900</v>
      </c>
      <c r="L47" s="24">
        <v>-354500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-341575</v>
      </c>
      <c r="G50" s="56">
        <f t="shared" si="7"/>
        <v>-466536</v>
      </c>
      <c r="H50" s="57">
        <f t="shared" si="7"/>
        <v>-466536</v>
      </c>
      <c r="I50" s="59">
        <f t="shared" si="7"/>
        <v>0</v>
      </c>
      <c r="J50" s="60">
        <f t="shared" si="7"/>
        <v>-253500</v>
      </c>
      <c r="K50" s="56">
        <f t="shared" si="7"/>
        <v>-357900</v>
      </c>
      <c r="L50" s="57">
        <f t="shared" si="7"/>
        <v>-354500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2582764</v>
      </c>
      <c r="H6" s="24">
        <v>2582764</v>
      </c>
      <c r="I6" s="26">
        <v>0</v>
      </c>
      <c r="J6" s="27">
        <v>-6547485</v>
      </c>
      <c r="K6" s="23">
        <v>-1347419</v>
      </c>
      <c r="L6" s="24">
        <v>-1400109</v>
      </c>
    </row>
    <row r="7" spans="1:12" x14ac:dyDescent="0.25">
      <c r="A7" s="28" t="s">
        <v>22</v>
      </c>
      <c r="B7" s="22" t="s">
        <v>9</v>
      </c>
      <c r="C7" s="23">
        <v>-10174541</v>
      </c>
      <c r="D7" s="23">
        <v>2426040</v>
      </c>
      <c r="E7" s="24">
        <v>15270252</v>
      </c>
      <c r="F7" s="25">
        <v>0</v>
      </c>
      <c r="G7" s="23">
        <v>-1883510</v>
      </c>
      <c r="H7" s="24">
        <v>-1883510</v>
      </c>
      <c r="I7" s="26">
        <v>9031218</v>
      </c>
      <c r="J7" s="27">
        <v>35077003</v>
      </c>
      <c r="K7" s="23">
        <v>-6172118</v>
      </c>
      <c r="L7" s="24">
        <v>-6542444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-169471</v>
      </c>
      <c r="H10" s="24">
        <v>-169471</v>
      </c>
      <c r="I10" s="26">
        <v>0</v>
      </c>
      <c r="J10" s="27">
        <v>-500000</v>
      </c>
      <c r="K10" s="23">
        <v>-261500</v>
      </c>
      <c r="L10" s="24">
        <v>-273006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654445</v>
      </c>
      <c r="H11" s="31">
        <v>654445</v>
      </c>
      <c r="I11" s="26">
        <v>0</v>
      </c>
      <c r="J11" s="32">
        <v>547042</v>
      </c>
      <c r="K11" s="30">
        <v>144310</v>
      </c>
      <c r="L11" s="31">
        <v>152644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-10174541</v>
      </c>
      <c r="D13" s="35">
        <f t="shared" ref="D13:L13" si="0">SUM(D6:D12)</f>
        <v>2426040</v>
      </c>
      <c r="E13" s="36">
        <f t="shared" si="0"/>
        <v>15270252</v>
      </c>
      <c r="F13" s="37">
        <f t="shared" si="0"/>
        <v>0</v>
      </c>
      <c r="G13" s="35">
        <f t="shared" si="0"/>
        <v>1184228</v>
      </c>
      <c r="H13" s="36">
        <f t="shared" si="0"/>
        <v>1184228</v>
      </c>
      <c r="I13" s="38">
        <f t="shared" si="0"/>
        <v>9031218</v>
      </c>
      <c r="J13" s="39">
        <f t="shared" si="0"/>
        <v>28576560</v>
      </c>
      <c r="K13" s="35">
        <f t="shared" si="0"/>
        <v>-7636727</v>
      </c>
      <c r="L13" s="36">
        <f t="shared" si="0"/>
        <v>-8062915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-302891</v>
      </c>
      <c r="H17" s="31">
        <v>-302891</v>
      </c>
      <c r="I17" s="26">
        <v>0</v>
      </c>
      <c r="J17" s="32">
        <v>-315915</v>
      </c>
      <c r="K17" s="30">
        <v>-339002</v>
      </c>
      <c r="L17" s="31">
        <v>-358655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-302891</v>
      </c>
      <c r="H25" s="42">
        <f t="shared" si="1"/>
        <v>-302891</v>
      </c>
      <c r="I25" s="44">
        <f t="shared" si="1"/>
        <v>0</v>
      </c>
      <c r="J25" s="45">
        <f t="shared" si="1"/>
        <v>-315915</v>
      </c>
      <c r="K25" s="41">
        <f t="shared" si="1"/>
        <v>-339002</v>
      </c>
      <c r="L25" s="42">
        <f t="shared" si="1"/>
        <v>-358655</v>
      </c>
    </row>
    <row r="26" spans="1:12" x14ac:dyDescent="0.25">
      <c r="A26" s="33" t="s">
        <v>42</v>
      </c>
      <c r="B26" s="34" t="s">
        <v>19</v>
      </c>
      <c r="C26" s="35">
        <f>+C13+C25</f>
        <v>-10174541</v>
      </c>
      <c r="D26" s="35">
        <f t="shared" ref="D26:L26" si="2">+D13+D25</f>
        <v>2426040</v>
      </c>
      <c r="E26" s="36">
        <f t="shared" si="2"/>
        <v>15270252</v>
      </c>
      <c r="F26" s="37">
        <f t="shared" si="2"/>
        <v>0</v>
      </c>
      <c r="G26" s="35">
        <f t="shared" si="2"/>
        <v>881337</v>
      </c>
      <c r="H26" s="36">
        <f t="shared" si="2"/>
        <v>881337</v>
      </c>
      <c r="I26" s="38">
        <f t="shared" si="2"/>
        <v>9031218</v>
      </c>
      <c r="J26" s="39">
        <f t="shared" si="2"/>
        <v>28260645</v>
      </c>
      <c r="K26" s="35">
        <f t="shared" si="2"/>
        <v>-7975729</v>
      </c>
      <c r="L26" s="36">
        <f t="shared" si="2"/>
        <v>-8421570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1125451643</v>
      </c>
      <c r="H32" s="24">
        <v>1125451643</v>
      </c>
      <c r="I32" s="26">
        <v>0</v>
      </c>
      <c r="J32" s="27">
        <v>417200</v>
      </c>
      <c r="K32" s="23">
        <v>447688</v>
      </c>
      <c r="L32" s="24">
        <v>473642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1057479</v>
      </c>
      <c r="F35" s="25">
        <v>0</v>
      </c>
      <c r="G35" s="23">
        <v>0</v>
      </c>
      <c r="H35" s="24">
        <v>0</v>
      </c>
      <c r="I35" s="26">
        <v>2559345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1057479</v>
      </c>
      <c r="F37" s="37">
        <f t="shared" si="3"/>
        <v>0</v>
      </c>
      <c r="G37" s="35">
        <f t="shared" si="3"/>
        <v>1125451643</v>
      </c>
      <c r="H37" s="36">
        <f t="shared" si="3"/>
        <v>1125451643</v>
      </c>
      <c r="I37" s="38">
        <f t="shared" si="3"/>
        <v>2559345</v>
      </c>
      <c r="J37" s="39">
        <f t="shared" si="3"/>
        <v>417200</v>
      </c>
      <c r="K37" s="35">
        <f t="shared" si="3"/>
        <v>447688</v>
      </c>
      <c r="L37" s="36">
        <f t="shared" si="3"/>
        <v>473642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1057479</v>
      </c>
      <c r="F44" s="37">
        <f t="shared" si="5"/>
        <v>0</v>
      </c>
      <c r="G44" s="35">
        <f t="shared" si="5"/>
        <v>1125451643</v>
      </c>
      <c r="H44" s="36">
        <f t="shared" si="5"/>
        <v>1125451643</v>
      </c>
      <c r="I44" s="38">
        <f t="shared" si="5"/>
        <v>2559345</v>
      </c>
      <c r="J44" s="39">
        <f t="shared" si="5"/>
        <v>417200</v>
      </c>
      <c r="K44" s="35">
        <f t="shared" si="5"/>
        <v>447688</v>
      </c>
      <c r="L44" s="36">
        <f t="shared" si="5"/>
        <v>473642</v>
      </c>
    </row>
    <row r="45" spans="1:12" x14ac:dyDescent="0.25">
      <c r="A45" s="47" t="s">
        <v>62</v>
      </c>
      <c r="B45" s="48" t="s">
        <v>63</v>
      </c>
      <c r="C45" s="49">
        <f>+C26-C44</f>
        <v>-10174541</v>
      </c>
      <c r="D45" s="49">
        <f t="shared" ref="D45:L45" si="6">+D26-D44</f>
        <v>2426040</v>
      </c>
      <c r="E45" s="50">
        <f t="shared" si="6"/>
        <v>14212773</v>
      </c>
      <c r="F45" s="51">
        <f t="shared" si="6"/>
        <v>0</v>
      </c>
      <c r="G45" s="49">
        <f t="shared" si="6"/>
        <v>-1124570306</v>
      </c>
      <c r="H45" s="50">
        <f t="shared" si="6"/>
        <v>-1124570306</v>
      </c>
      <c r="I45" s="52">
        <f t="shared" si="6"/>
        <v>6471873</v>
      </c>
      <c r="J45" s="53">
        <f t="shared" si="6"/>
        <v>27843445</v>
      </c>
      <c r="K45" s="49">
        <f t="shared" si="6"/>
        <v>-8423417</v>
      </c>
      <c r="L45" s="50">
        <f t="shared" si="6"/>
        <v>-8895212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-1124801643</v>
      </c>
      <c r="H47" s="24">
        <v>-1124801643</v>
      </c>
      <c r="I47" s="26">
        <v>0</v>
      </c>
      <c r="J47" s="27">
        <v>40845337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-1124801643</v>
      </c>
      <c r="H50" s="57">
        <f t="shared" si="7"/>
        <v>-1124801643</v>
      </c>
      <c r="I50" s="59">
        <f t="shared" si="7"/>
        <v>0</v>
      </c>
      <c r="J50" s="60">
        <f t="shared" si="7"/>
        <v>40845337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-1361543</v>
      </c>
      <c r="H6" s="24">
        <v>-1361543</v>
      </c>
      <c r="I6" s="26">
        <v>113159</v>
      </c>
      <c r="J6" s="27">
        <v>1490121</v>
      </c>
      <c r="K6" s="23">
        <v>2932345</v>
      </c>
      <c r="L6" s="24">
        <v>4398996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-1532500</v>
      </c>
      <c r="E7" s="24">
        <v>3095109</v>
      </c>
      <c r="F7" s="25">
        <v>0</v>
      </c>
      <c r="G7" s="23">
        <v>4046156</v>
      </c>
      <c r="H7" s="24">
        <v>4046156</v>
      </c>
      <c r="I7" s="26">
        <v>587276</v>
      </c>
      <c r="J7" s="27">
        <v>5229356</v>
      </c>
      <c r="K7" s="23">
        <v>6465806</v>
      </c>
      <c r="L7" s="24">
        <v>7758056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-1532500</v>
      </c>
      <c r="E13" s="36">
        <f t="shared" si="0"/>
        <v>3095109</v>
      </c>
      <c r="F13" s="37">
        <f t="shared" si="0"/>
        <v>0</v>
      </c>
      <c r="G13" s="35">
        <f t="shared" si="0"/>
        <v>2684613</v>
      </c>
      <c r="H13" s="36">
        <f t="shared" si="0"/>
        <v>2684613</v>
      </c>
      <c r="I13" s="38">
        <f t="shared" si="0"/>
        <v>700435</v>
      </c>
      <c r="J13" s="39">
        <f t="shared" si="0"/>
        <v>6719477</v>
      </c>
      <c r="K13" s="35">
        <f t="shared" si="0"/>
        <v>9398151</v>
      </c>
      <c r="L13" s="36">
        <f t="shared" si="0"/>
        <v>12157052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2022936</v>
      </c>
      <c r="D17" s="23">
        <v>1100279</v>
      </c>
      <c r="E17" s="24">
        <v>1200705</v>
      </c>
      <c r="F17" s="29">
        <v>908428</v>
      </c>
      <c r="G17" s="30">
        <v>-1194295</v>
      </c>
      <c r="H17" s="31">
        <v>-1194295</v>
      </c>
      <c r="I17" s="26">
        <v>0</v>
      </c>
      <c r="J17" s="32">
        <v>-1718996</v>
      </c>
      <c r="K17" s="30">
        <v>-2267296</v>
      </c>
      <c r="L17" s="31">
        <v>-2840269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2022936</v>
      </c>
      <c r="D25" s="41">
        <f t="shared" ref="D25:L25" si="1">SUM(D15:D24)</f>
        <v>1100279</v>
      </c>
      <c r="E25" s="42">
        <f t="shared" si="1"/>
        <v>1200705</v>
      </c>
      <c r="F25" s="43">
        <f t="shared" si="1"/>
        <v>908428</v>
      </c>
      <c r="G25" s="41">
        <f t="shared" si="1"/>
        <v>-1194295</v>
      </c>
      <c r="H25" s="42">
        <f t="shared" si="1"/>
        <v>-1194295</v>
      </c>
      <c r="I25" s="44">
        <f t="shared" si="1"/>
        <v>0</v>
      </c>
      <c r="J25" s="45">
        <f t="shared" si="1"/>
        <v>-1718996</v>
      </c>
      <c r="K25" s="41">
        <f t="shared" si="1"/>
        <v>-2267296</v>
      </c>
      <c r="L25" s="42">
        <f t="shared" si="1"/>
        <v>-2840269</v>
      </c>
    </row>
    <row r="26" spans="1:12" x14ac:dyDescent="0.25">
      <c r="A26" s="33" t="s">
        <v>42</v>
      </c>
      <c r="B26" s="34" t="s">
        <v>19</v>
      </c>
      <c r="C26" s="35">
        <f>+C13+C25</f>
        <v>2022936</v>
      </c>
      <c r="D26" s="35">
        <f t="shared" ref="D26:L26" si="2">+D13+D25</f>
        <v>-432221</v>
      </c>
      <c r="E26" s="36">
        <f t="shared" si="2"/>
        <v>4295814</v>
      </c>
      <c r="F26" s="37">
        <f t="shared" si="2"/>
        <v>908428</v>
      </c>
      <c r="G26" s="35">
        <f t="shared" si="2"/>
        <v>1490318</v>
      </c>
      <c r="H26" s="36">
        <f t="shared" si="2"/>
        <v>1490318</v>
      </c>
      <c r="I26" s="38">
        <f t="shared" si="2"/>
        <v>700435</v>
      </c>
      <c r="J26" s="39">
        <f t="shared" si="2"/>
        <v>5000481</v>
      </c>
      <c r="K26" s="35">
        <f t="shared" si="2"/>
        <v>7130855</v>
      </c>
      <c r="L26" s="36">
        <f t="shared" si="2"/>
        <v>9316783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77050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77050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6577094</v>
      </c>
      <c r="E40" s="24">
        <v>0</v>
      </c>
      <c r="F40" s="25">
        <v>6718244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6577094</v>
      </c>
      <c r="E43" s="42">
        <f t="shared" si="4"/>
        <v>0</v>
      </c>
      <c r="F43" s="43">
        <f t="shared" si="4"/>
        <v>6718244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6654144</v>
      </c>
      <c r="E44" s="36">
        <f t="shared" si="5"/>
        <v>0</v>
      </c>
      <c r="F44" s="37">
        <f t="shared" si="5"/>
        <v>6718244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2022936</v>
      </c>
      <c r="D45" s="49">
        <f t="shared" ref="D45:L45" si="6">+D26-D44</f>
        <v>-7086365</v>
      </c>
      <c r="E45" s="50">
        <f t="shared" si="6"/>
        <v>4295814</v>
      </c>
      <c r="F45" s="51">
        <f t="shared" si="6"/>
        <v>-5809816</v>
      </c>
      <c r="G45" s="49">
        <f t="shared" si="6"/>
        <v>1490318</v>
      </c>
      <c r="H45" s="50">
        <f t="shared" si="6"/>
        <v>1490318</v>
      </c>
      <c r="I45" s="52">
        <f t="shared" si="6"/>
        <v>700435</v>
      </c>
      <c r="J45" s="53">
        <f t="shared" si="6"/>
        <v>5000481</v>
      </c>
      <c r="K45" s="49">
        <f t="shared" si="6"/>
        <v>7130855</v>
      </c>
      <c r="L45" s="50">
        <f t="shared" si="6"/>
        <v>9316783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-2805496</v>
      </c>
      <c r="H47" s="24">
        <v>-2805496</v>
      </c>
      <c r="I47" s="26">
        <v>56477</v>
      </c>
      <c r="J47" s="27">
        <v>-656875</v>
      </c>
      <c r="K47" s="23">
        <v>1473499</v>
      </c>
      <c r="L47" s="24">
        <v>3659427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-2805496</v>
      </c>
      <c r="H50" s="57">
        <f t="shared" si="7"/>
        <v>-2805496</v>
      </c>
      <c r="I50" s="59">
        <f t="shared" si="7"/>
        <v>56477</v>
      </c>
      <c r="J50" s="60">
        <f t="shared" si="7"/>
        <v>-656875</v>
      </c>
      <c r="K50" s="56">
        <f t="shared" si="7"/>
        <v>1473499</v>
      </c>
      <c r="L50" s="57">
        <f t="shared" si="7"/>
        <v>3659427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1795569</v>
      </c>
      <c r="D7" s="23">
        <v>3056412</v>
      </c>
      <c r="E7" s="24">
        <v>1058075</v>
      </c>
      <c r="F7" s="25">
        <v>1260842</v>
      </c>
      <c r="G7" s="23">
        <v>1760842</v>
      </c>
      <c r="H7" s="24">
        <v>1760842</v>
      </c>
      <c r="I7" s="26">
        <v>-405212</v>
      </c>
      <c r="J7" s="27">
        <v>-236635</v>
      </c>
      <c r="K7" s="23">
        <v>-1713156</v>
      </c>
      <c r="L7" s="24">
        <v>-1755984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1795569</v>
      </c>
      <c r="D13" s="35">
        <f t="shared" ref="D13:L13" si="0">SUM(D6:D12)</f>
        <v>3056412</v>
      </c>
      <c r="E13" s="36">
        <f t="shared" si="0"/>
        <v>1058075</v>
      </c>
      <c r="F13" s="37">
        <f t="shared" si="0"/>
        <v>1260842</v>
      </c>
      <c r="G13" s="35">
        <f t="shared" si="0"/>
        <v>1760842</v>
      </c>
      <c r="H13" s="36">
        <f t="shared" si="0"/>
        <v>1760842</v>
      </c>
      <c r="I13" s="38">
        <f t="shared" si="0"/>
        <v>-405212</v>
      </c>
      <c r="J13" s="39">
        <f t="shared" si="0"/>
        <v>-236635</v>
      </c>
      <c r="K13" s="35">
        <f t="shared" si="0"/>
        <v>-1713156</v>
      </c>
      <c r="L13" s="36">
        <f t="shared" si="0"/>
        <v>-1755984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1795569</v>
      </c>
      <c r="D26" s="35">
        <f t="shared" ref="D26:L26" si="2">+D13+D25</f>
        <v>3056412</v>
      </c>
      <c r="E26" s="36">
        <f t="shared" si="2"/>
        <v>1058075</v>
      </c>
      <c r="F26" s="37">
        <f t="shared" si="2"/>
        <v>1260842</v>
      </c>
      <c r="G26" s="35">
        <f t="shared" si="2"/>
        <v>1760842</v>
      </c>
      <c r="H26" s="36">
        <f t="shared" si="2"/>
        <v>1760842</v>
      </c>
      <c r="I26" s="38">
        <f t="shared" si="2"/>
        <v>-405212</v>
      </c>
      <c r="J26" s="39">
        <f t="shared" si="2"/>
        <v>-236635</v>
      </c>
      <c r="K26" s="35">
        <f t="shared" si="2"/>
        <v>-1713156</v>
      </c>
      <c r="L26" s="36">
        <f t="shared" si="2"/>
        <v>-1755984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22927957</v>
      </c>
      <c r="F34" s="25">
        <v>0</v>
      </c>
      <c r="G34" s="23">
        <v>0</v>
      </c>
      <c r="H34" s="24">
        <v>0</v>
      </c>
      <c r="I34" s="26">
        <v>1902695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1271421</v>
      </c>
      <c r="D35" s="23">
        <v>1460025</v>
      </c>
      <c r="E35" s="24">
        <v>1647080</v>
      </c>
      <c r="F35" s="25">
        <v>188604</v>
      </c>
      <c r="G35" s="23">
        <v>188604</v>
      </c>
      <c r="H35" s="24">
        <v>188604</v>
      </c>
      <c r="I35" s="26">
        <v>1830265</v>
      </c>
      <c r="J35" s="27">
        <v>375659</v>
      </c>
      <c r="K35" s="23">
        <v>392563</v>
      </c>
      <c r="L35" s="24">
        <v>402377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1271421</v>
      </c>
      <c r="D37" s="35">
        <f t="shared" ref="D37:L37" si="3">SUM(D29:D36)</f>
        <v>1460025</v>
      </c>
      <c r="E37" s="36">
        <f t="shared" si="3"/>
        <v>24575037</v>
      </c>
      <c r="F37" s="37">
        <f t="shared" si="3"/>
        <v>188604</v>
      </c>
      <c r="G37" s="35">
        <f t="shared" si="3"/>
        <v>188604</v>
      </c>
      <c r="H37" s="36">
        <f t="shared" si="3"/>
        <v>188604</v>
      </c>
      <c r="I37" s="38">
        <f t="shared" si="3"/>
        <v>3732960</v>
      </c>
      <c r="J37" s="39">
        <f t="shared" si="3"/>
        <v>375659</v>
      </c>
      <c r="K37" s="35">
        <f t="shared" si="3"/>
        <v>392563</v>
      </c>
      <c r="L37" s="36">
        <f t="shared" si="3"/>
        <v>402377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30991551</v>
      </c>
      <c r="D40" s="23">
        <v>30991551</v>
      </c>
      <c r="E40" s="24">
        <v>13075205</v>
      </c>
      <c r="F40" s="25">
        <v>0</v>
      </c>
      <c r="G40" s="23">
        <v>0</v>
      </c>
      <c r="H40" s="24">
        <v>0</v>
      </c>
      <c r="I40" s="26">
        <v>13075205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30991551</v>
      </c>
      <c r="D43" s="41">
        <f t="shared" ref="D43:L43" si="4">SUM(D39:D42)</f>
        <v>30991551</v>
      </c>
      <c r="E43" s="42">
        <f t="shared" si="4"/>
        <v>13075205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13075205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32262972</v>
      </c>
      <c r="D44" s="35">
        <f t="shared" ref="D44:L44" si="5">+D37+D43</f>
        <v>32451576</v>
      </c>
      <c r="E44" s="36">
        <f t="shared" si="5"/>
        <v>37650242</v>
      </c>
      <c r="F44" s="37">
        <f t="shared" si="5"/>
        <v>188604</v>
      </c>
      <c r="G44" s="35">
        <f t="shared" si="5"/>
        <v>188604</v>
      </c>
      <c r="H44" s="36">
        <f t="shared" si="5"/>
        <v>188604</v>
      </c>
      <c r="I44" s="38">
        <f t="shared" si="5"/>
        <v>16808165</v>
      </c>
      <c r="J44" s="39">
        <f t="shared" si="5"/>
        <v>375659</v>
      </c>
      <c r="K44" s="35">
        <f t="shared" si="5"/>
        <v>392563</v>
      </c>
      <c r="L44" s="36">
        <f t="shared" si="5"/>
        <v>402377</v>
      </c>
    </row>
    <row r="45" spans="1:12" x14ac:dyDescent="0.25">
      <c r="A45" s="47" t="s">
        <v>62</v>
      </c>
      <c r="B45" s="48" t="s">
        <v>63</v>
      </c>
      <c r="C45" s="49">
        <f>+C26-C44</f>
        <v>-30467403</v>
      </c>
      <c r="D45" s="49">
        <f t="shared" ref="D45:L45" si="6">+D26-D44</f>
        <v>-29395164</v>
      </c>
      <c r="E45" s="50">
        <f t="shared" si="6"/>
        <v>-36592167</v>
      </c>
      <c r="F45" s="51">
        <f t="shared" si="6"/>
        <v>1072238</v>
      </c>
      <c r="G45" s="49">
        <f t="shared" si="6"/>
        <v>1572238</v>
      </c>
      <c r="H45" s="50">
        <f t="shared" si="6"/>
        <v>1572238</v>
      </c>
      <c r="I45" s="52">
        <f t="shared" si="6"/>
        <v>-17213377</v>
      </c>
      <c r="J45" s="53">
        <f t="shared" si="6"/>
        <v>-612294</v>
      </c>
      <c r="K45" s="49">
        <f t="shared" si="6"/>
        <v>-2105719</v>
      </c>
      <c r="L45" s="50">
        <f t="shared" si="6"/>
        <v>-2158361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-1853342</v>
      </c>
      <c r="D47" s="23">
        <v>-451197</v>
      </c>
      <c r="E47" s="24">
        <v>-1771955</v>
      </c>
      <c r="F47" s="25">
        <v>-5911530</v>
      </c>
      <c r="G47" s="23">
        <v>-5963445</v>
      </c>
      <c r="H47" s="24">
        <v>-5963445</v>
      </c>
      <c r="I47" s="26">
        <v>-3488435</v>
      </c>
      <c r="J47" s="27">
        <v>0</v>
      </c>
      <c r="K47" s="23">
        <v>-2319293</v>
      </c>
      <c r="L47" s="24">
        <v>-2357137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-1853342</v>
      </c>
      <c r="D50" s="56">
        <f t="shared" ref="D50:L50" si="7">SUM(D47:D49)</f>
        <v>-451197</v>
      </c>
      <c r="E50" s="57">
        <f t="shared" si="7"/>
        <v>-1771955</v>
      </c>
      <c r="F50" s="58">
        <f t="shared" si="7"/>
        <v>-5911530</v>
      </c>
      <c r="G50" s="56">
        <f t="shared" si="7"/>
        <v>-5963445</v>
      </c>
      <c r="H50" s="57">
        <f t="shared" si="7"/>
        <v>-5963445</v>
      </c>
      <c r="I50" s="59">
        <f t="shared" si="7"/>
        <v>-3488435</v>
      </c>
      <c r="J50" s="60">
        <f t="shared" si="7"/>
        <v>0</v>
      </c>
      <c r="K50" s="56">
        <f t="shared" si="7"/>
        <v>-2319293</v>
      </c>
      <c r="L50" s="57">
        <f t="shared" si="7"/>
        <v>-2357137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-106702578</v>
      </c>
      <c r="E6" s="24">
        <v>13014871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20568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-106682010</v>
      </c>
      <c r="E13" s="36">
        <f t="shared" si="0"/>
        <v>13014871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-106682010</v>
      </c>
      <c r="E26" s="36">
        <f t="shared" si="2"/>
        <v>13014871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8866111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1046059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9912170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7529000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7529000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17441170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-124123180</v>
      </c>
      <c r="E45" s="50">
        <f t="shared" si="6"/>
        <v>13014871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-13</v>
      </c>
      <c r="G6" s="23">
        <v>-13</v>
      </c>
      <c r="H6" s="24">
        <v>-13</v>
      </c>
      <c r="I6" s="26">
        <v>0</v>
      </c>
      <c r="J6" s="27">
        <v>-13</v>
      </c>
      <c r="K6" s="23">
        <v>-13</v>
      </c>
      <c r="L6" s="24">
        <v>-13</v>
      </c>
    </row>
    <row r="7" spans="1:12" x14ac:dyDescent="0.25">
      <c r="A7" s="28" t="s">
        <v>22</v>
      </c>
      <c r="B7" s="22" t="s">
        <v>9</v>
      </c>
      <c r="C7" s="23">
        <v>6343777</v>
      </c>
      <c r="D7" s="23">
        <v>8468554</v>
      </c>
      <c r="E7" s="24">
        <v>10732039</v>
      </c>
      <c r="F7" s="25">
        <v>10922636</v>
      </c>
      <c r="G7" s="23">
        <v>10922636</v>
      </c>
      <c r="H7" s="24">
        <v>10922636</v>
      </c>
      <c r="I7" s="26">
        <v>15442694</v>
      </c>
      <c r="J7" s="27">
        <v>12383332</v>
      </c>
      <c r="K7" s="23">
        <v>13330640</v>
      </c>
      <c r="L7" s="24">
        <v>109296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50552</v>
      </c>
      <c r="E11" s="24">
        <v>65693</v>
      </c>
      <c r="F11" s="29">
        <v>1</v>
      </c>
      <c r="G11" s="30">
        <v>1</v>
      </c>
      <c r="H11" s="31">
        <v>1</v>
      </c>
      <c r="I11" s="26">
        <v>4264538</v>
      </c>
      <c r="J11" s="32">
        <v>1</v>
      </c>
      <c r="K11" s="30">
        <v>6</v>
      </c>
      <c r="L11" s="31">
        <v>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4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6343777</v>
      </c>
      <c r="D13" s="35">
        <f t="shared" ref="D13:L13" si="0">SUM(D6:D12)</f>
        <v>8519106</v>
      </c>
      <c r="E13" s="36">
        <f t="shared" si="0"/>
        <v>10797732</v>
      </c>
      <c r="F13" s="37">
        <f t="shared" si="0"/>
        <v>10922624</v>
      </c>
      <c r="G13" s="35">
        <f t="shared" si="0"/>
        <v>10922624</v>
      </c>
      <c r="H13" s="36">
        <f t="shared" si="0"/>
        <v>10922624</v>
      </c>
      <c r="I13" s="38">
        <f t="shared" si="0"/>
        <v>19707232</v>
      </c>
      <c r="J13" s="39">
        <f t="shared" si="0"/>
        <v>12383320</v>
      </c>
      <c r="K13" s="35">
        <f t="shared" si="0"/>
        <v>13330637</v>
      </c>
      <c r="L13" s="36">
        <f t="shared" si="0"/>
        <v>109284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45224197</v>
      </c>
      <c r="D17" s="23">
        <v>36120700</v>
      </c>
      <c r="E17" s="24">
        <v>27492027</v>
      </c>
      <c r="F17" s="29">
        <v>36143792</v>
      </c>
      <c r="G17" s="30">
        <v>36143792</v>
      </c>
      <c r="H17" s="31">
        <v>36143792</v>
      </c>
      <c r="I17" s="26">
        <v>28563315</v>
      </c>
      <c r="J17" s="32">
        <v>11190166</v>
      </c>
      <c r="K17" s="30">
        <v>18449672</v>
      </c>
      <c r="L17" s="31">
        <v>18016305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45224197</v>
      </c>
      <c r="D25" s="41">
        <f t="shared" ref="D25:L25" si="1">SUM(D15:D24)</f>
        <v>36120700</v>
      </c>
      <c r="E25" s="42">
        <f t="shared" si="1"/>
        <v>27492027</v>
      </c>
      <c r="F25" s="43">
        <f t="shared" si="1"/>
        <v>36143792</v>
      </c>
      <c r="G25" s="41">
        <f t="shared" si="1"/>
        <v>36143792</v>
      </c>
      <c r="H25" s="42">
        <f t="shared" si="1"/>
        <v>36143792</v>
      </c>
      <c r="I25" s="44">
        <f t="shared" si="1"/>
        <v>28563315</v>
      </c>
      <c r="J25" s="45">
        <f t="shared" si="1"/>
        <v>11190166</v>
      </c>
      <c r="K25" s="41">
        <f t="shared" si="1"/>
        <v>18449672</v>
      </c>
      <c r="L25" s="42">
        <f t="shared" si="1"/>
        <v>18016305</v>
      </c>
    </row>
    <row r="26" spans="1:12" x14ac:dyDescent="0.25">
      <c r="A26" s="33" t="s">
        <v>42</v>
      </c>
      <c r="B26" s="34" t="s">
        <v>19</v>
      </c>
      <c r="C26" s="35">
        <f>+C13+C25</f>
        <v>51567974</v>
      </c>
      <c r="D26" s="35">
        <f t="shared" ref="D26:L26" si="2">+D13+D25</f>
        <v>44639806</v>
      </c>
      <c r="E26" s="36">
        <f t="shared" si="2"/>
        <v>38289759</v>
      </c>
      <c r="F26" s="37">
        <f t="shared" si="2"/>
        <v>47066416</v>
      </c>
      <c r="G26" s="35">
        <f t="shared" si="2"/>
        <v>47066416</v>
      </c>
      <c r="H26" s="36">
        <f t="shared" si="2"/>
        <v>47066416</v>
      </c>
      <c r="I26" s="38">
        <f t="shared" si="2"/>
        <v>48270547</v>
      </c>
      <c r="J26" s="39">
        <f t="shared" si="2"/>
        <v>23573486</v>
      </c>
      <c r="K26" s="35">
        <f t="shared" si="2"/>
        <v>31780309</v>
      </c>
      <c r="L26" s="36">
        <f t="shared" si="2"/>
        <v>18125589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1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8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9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5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23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10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10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33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51567974</v>
      </c>
      <c r="D45" s="49">
        <f t="shared" ref="D45:L45" si="6">+D26-D44</f>
        <v>44639806</v>
      </c>
      <c r="E45" s="50">
        <f t="shared" si="6"/>
        <v>38289759</v>
      </c>
      <c r="F45" s="51">
        <f t="shared" si="6"/>
        <v>47066416</v>
      </c>
      <c r="G45" s="49">
        <f t="shared" si="6"/>
        <v>47066416</v>
      </c>
      <c r="H45" s="50">
        <f t="shared" si="6"/>
        <v>47066416</v>
      </c>
      <c r="I45" s="52">
        <f t="shared" si="6"/>
        <v>48270547</v>
      </c>
      <c r="J45" s="53">
        <f t="shared" si="6"/>
        <v>23573486</v>
      </c>
      <c r="K45" s="49">
        <f t="shared" si="6"/>
        <v>31780276</v>
      </c>
      <c r="L45" s="50">
        <f t="shared" si="6"/>
        <v>18125589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-2</v>
      </c>
      <c r="G47" s="23">
        <v>-2</v>
      </c>
      <c r="H47" s="24">
        <v>-2</v>
      </c>
      <c r="I47" s="26">
        <v>0</v>
      </c>
      <c r="J47" s="27">
        <v>-2</v>
      </c>
      <c r="K47" s="23">
        <v>-2</v>
      </c>
      <c r="L47" s="24">
        <v>-2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-2</v>
      </c>
      <c r="G50" s="56">
        <f t="shared" si="7"/>
        <v>-2</v>
      </c>
      <c r="H50" s="57">
        <f t="shared" si="7"/>
        <v>-2</v>
      </c>
      <c r="I50" s="59">
        <f t="shared" si="7"/>
        <v>0</v>
      </c>
      <c r="J50" s="60">
        <f t="shared" si="7"/>
        <v>-2</v>
      </c>
      <c r="K50" s="56">
        <f t="shared" si="7"/>
        <v>-2</v>
      </c>
      <c r="L50" s="57">
        <f t="shared" si="7"/>
        <v>-2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-15</v>
      </c>
    </row>
    <row r="7" spans="1:12" x14ac:dyDescent="0.25">
      <c r="A7" s="28" t="s">
        <v>22</v>
      </c>
      <c r="B7" s="22" t="s">
        <v>9</v>
      </c>
      <c r="C7" s="23">
        <v>3909504</v>
      </c>
      <c r="D7" s="23">
        <v>-18983729</v>
      </c>
      <c r="E7" s="24">
        <v>8627296</v>
      </c>
      <c r="F7" s="25">
        <v>0</v>
      </c>
      <c r="G7" s="23">
        <v>0</v>
      </c>
      <c r="H7" s="24">
        <v>0</v>
      </c>
      <c r="I7" s="26">
        <v>11124107</v>
      </c>
      <c r="J7" s="27">
        <v>0</v>
      </c>
      <c r="K7" s="23">
        <v>0</v>
      </c>
      <c r="L7" s="24">
        <v>-9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-7670689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-8</v>
      </c>
    </row>
    <row r="13" spans="1:12" x14ac:dyDescent="0.25">
      <c r="A13" s="33" t="s">
        <v>29</v>
      </c>
      <c r="B13" s="34" t="s">
        <v>19</v>
      </c>
      <c r="C13" s="35">
        <f>SUM(C6:C12)</f>
        <v>-3761185</v>
      </c>
      <c r="D13" s="35">
        <f t="shared" ref="D13:L13" si="0">SUM(D6:D12)</f>
        <v>-18983729</v>
      </c>
      <c r="E13" s="36">
        <f t="shared" si="0"/>
        <v>8627296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11124107</v>
      </c>
      <c r="J13" s="39">
        <f t="shared" si="0"/>
        <v>0</v>
      </c>
      <c r="K13" s="35">
        <f t="shared" si="0"/>
        <v>0</v>
      </c>
      <c r="L13" s="36">
        <f t="shared" si="0"/>
        <v>-26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22868584</v>
      </c>
      <c r="D17" s="23">
        <v>21539133</v>
      </c>
      <c r="E17" s="24">
        <v>24364288</v>
      </c>
      <c r="F17" s="29">
        <v>21539133</v>
      </c>
      <c r="G17" s="30">
        <v>21539133</v>
      </c>
      <c r="H17" s="31">
        <v>21539133</v>
      </c>
      <c r="I17" s="26">
        <v>23510765</v>
      </c>
      <c r="J17" s="32">
        <v>25114288</v>
      </c>
      <c r="K17" s="30">
        <v>25460681</v>
      </c>
      <c r="L17" s="31">
        <v>26097198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22868584</v>
      </c>
      <c r="D25" s="41">
        <f t="shared" ref="D25:L25" si="1">SUM(D15:D24)</f>
        <v>21539133</v>
      </c>
      <c r="E25" s="42">
        <f t="shared" si="1"/>
        <v>24364288</v>
      </c>
      <c r="F25" s="43">
        <f t="shared" si="1"/>
        <v>21539133</v>
      </c>
      <c r="G25" s="41">
        <f t="shared" si="1"/>
        <v>21539133</v>
      </c>
      <c r="H25" s="42">
        <f t="shared" si="1"/>
        <v>21539133</v>
      </c>
      <c r="I25" s="44">
        <f t="shared" si="1"/>
        <v>23510765</v>
      </c>
      <c r="J25" s="45">
        <f t="shared" si="1"/>
        <v>25114288</v>
      </c>
      <c r="K25" s="41">
        <f t="shared" si="1"/>
        <v>25460681</v>
      </c>
      <c r="L25" s="42">
        <f t="shared" si="1"/>
        <v>26097198</v>
      </c>
    </row>
    <row r="26" spans="1:12" x14ac:dyDescent="0.25">
      <c r="A26" s="33" t="s">
        <v>42</v>
      </c>
      <c r="B26" s="34" t="s">
        <v>19</v>
      </c>
      <c r="C26" s="35">
        <f>+C13+C25</f>
        <v>19107399</v>
      </c>
      <c r="D26" s="35">
        <f t="shared" ref="D26:L26" si="2">+D13+D25</f>
        <v>2555404</v>
      </c>
      <c r="E26" s="36">
        <f t="shared" si="2"/>
        <v>32991584</v>
      </c>
      <c r="F26" s="37">
        <f t="shared" si="2"/>
        <v>21539133</v>
      </c>
      <c r="G26" s="35">
        <f t="shared" si="2"/>
        <v>21539133</v>
      </c>
      <c r="H26" s="36">
        <f t="shared" si="2"/>
        <v>21539133</v>
      </c>
      <c r="I26" s="38">
        <f t="shared" si="2"/>
        <v>34634872</v>
      </c>
      <c r="J26" s="39">
        <f t="shared" si="2"/>
        <v>25114288</v>
      </c>
      <c r="K26" s="35">
        <f t="shared" si="2"/>
        <v>25460681</v>
      </c>
      <c r="L26" s="36">
        <f t="shared" si="2"/>
        <v>26097172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49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64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9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9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73</v>
      </c>
    </row>
    <row r="45" spans="1:12" x14ac:dyDescent="0.25">
      <c r="A45" s="47" t="s">
        <v>62</v>
      </c>
      <c r="B45" s="48" t="s">
        <v>63</v>
      </c>
      <c r="C45" s="49">
        <f>+C26-C44</f>
        <v>19107399</v>
      </c>
      <c r="D45" s="49">
        <f t="shared" ref="D45:L45" si="6">+D26-D44</f>
        <v>2555404</v>
      </c>
      <c r="E45" s="50">
        <f t="shared" si="6"/>
        <v>32991584</v>
      </c>
      <c r="F45" s="51">
        <f t="shared" si="6"/>
        <v>21539133</v>
      </c>
      <c r="G45" s="49">
        <f t="shared" si="6"/>
        <v>21539133</v>
      </c>
      <c r="H45" s="50">
        <f t="shared" si="6"/>
        <v>21539133</v>
      </c>
      <c r="I45" s="52">
        <f t="shared" si="6"/>
        <v>34634872</v>
      </c>
      <c r="J45" s="53">
        <f t="shared" si="6"/>
        <v>25114288</v>
      </c>
      <c r="K45" s="49">
        <f t="shared" si="6"/>
        <v>25460681</v>
      </c>
      <c r="L45" s="50">
        <f t="shared" si="6"/>
        <v>26097099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-1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-13</v>
      </c>
      <c r="G6" s="23">
        <v>-13</v>
      </c>
      <c r="H6" s="24">
        <v>-13</v>
      </c>
      <c r="I6" s="26">
        <v>0</v>
      </c>
      <c r="J6" s="27">
        <v>0</v>
      </c>
      <c r="K6" s="23">
        <v>1</v>
      </c>
      <c r="L6" s="24">
        <v>1</v>
      </c>
    </row>
    <row r="7" spans="1:12" x14ac:dyDescent="0.25">
      <c r="A7" s="28" t="s">
        <v>22</v>
      </c>
      <c r="B7" s="22" t="s">
        <v>9</v>
      </c>
      <c r="C7" s="23">
        <v>4558951</v>
      </c>
      <c r="D7" s="23">
        <v>11240430</v>
      </c>
      <c r="E7" s="24">
        <v>10574129</v>
      </c>
      <c r="F7" s="25">
        <v>-1</v>
      </c>
      <c r="G7" s="23">
        <v>-1</v>
      </c>
      <c r="H7" s="24">
        <v>-1</v>
      </c>
      <c r="I7" s="26">
        <v>10574129</v>
      </c>
      <c r="J7" s="27">
        <v>1500078</v>
      </c>
      <c r="K7" s="23">
        <v>1699310</v>
      </c>
      <c r="L7" s="24">
        <v>1770953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1</v>
      </c>
      <c r="L8" s="24">
        <v>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13</v>
      </c>
      <c r="G12" s="23">
        <v>13</v>
      </c>
      <c r="H12" s="24">
        <v>13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4558951</v>
      </c>
      <c r="D13" s="35">
        <f t="shared" ref="D13:L13" si="0">SUM(D6:D12)</f>
        <v>11240430</v>
      </c>
      <c r="E13" s="36">
        <f t="shared" si="0"/>
        <v>10574129</v>
      </c>
      <c r="F13" s="37">
        <f t="shared" si="0"/>
        <v>-1</v>
      </c>
      <c r="G13" s="35">
        <f t="shared" si="0"/>
        <v>-1</v>
      </c>
      <c r="H13" s="36">
        <f t="shared" si="0"/>
        <v>-1</v>
      </c>
      <c r="I13" s="38">
        <f t="shared" si="0"/>
        <v>10574129</v>
      </c>
      <c r="J13" s="39">
        <f t="shared" si="0"/>
        <v>1500078</v>
      </c>
      <c r="K13" s="35">
        <f t="shared" si="0"/>
        <v>1699312</v>
      </c>
      <c r="L13" s="36">
        <f t="shared" si="0"/>
        <v>1770955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95683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26491839</v>
      </c>
      <c r="K17" s="30">
        <v>21783941</v>
      </c>
      <c r="L17" s="31">
        <v>17473721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95683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26491839</v>
      </c>
      <c r="K25" s="41">
        <f t="shared" si="1"/>
        <v>21783941</v>
      </c>
      <c r="L25" s="42">
        <f t="shared" si="1"/>
        <v>17473721</v>
      </c>
    </row>
    <row r="26" spans="1:12" x14ac:dyDescent="0.25">
      <c r="A26" s="33" t="s">
        <v>42</v>
      </c>
      <c r="B26" s="34" t="s">
        <v>19</v>
      </c>
      <c r="C26" s="35">
        <f>+C13+C25</f>
        <v>4558951</v>
      </c>
      <c r="D26" s="35">
        <f t="shared" ref="D26:L26" si="2">+D13+D25</f>
        <v>11336113</v>
      </c>
      <c r="E26" s="36">
        <f t="shared" si="2"/>
        <v>10574129</v>
      </c>
      <c r="F26" s="37">
        <f t="shared" si="2"/>
        <v>-1</v>
      </c>
      <c r="G26" s="35">
        <f t="shared" si="2"/>
        <v>-1</v>
      </c>
      <c r="H26" s="36">
        <f t="shared" si="2"/>
        <v>-1</v>
      </c>
      <c r="I26" s="38">
        <f t="shared" si="2"/>
        <v>10574129</v>
      </c>
      <c r="J26" s="39">
        <f t="shared" si="2"/>
        <v>27991917</v>
      </c>
      <c r="K26" s="35">
        <f t="shared" si="2"/>
        <v>23483253</v>
      </c>
      <c r="L26" s="36">
        <f t="shared" si="2"/>
        <v>19244676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107</v>
      </c>
      <c r="G32" s="23">
        <v>107</v>
      </c>
      <c r="H32" s="24">
        <v>107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107</v>
      </c>
      <c r="G37" s="35">
        <f t="shared" si="3"/>
        <v>107</v>
      </c>
      <c r="H37" s="36">
        <f t="shared" si="3"/>
        <v>107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83784418</v>
      </c>
      <c r="K40" s="23">
        <v>88833144</v>
      </c>
      <c r="L40" s="24">
        <v>94174958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83784418</v>
      </c>
      <c r="K43" s="41">
        <f t="shared" si="4"/>
        <v>88833144</v>
      </c>
      <c r="L43" s="42">
        <f t="shared" si="4"/>
        <v>94174958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107</v>
      </c>
      <c r="G44" s="35">
        <f t="shared" si="5"/>
        <v>107</v>
      </c>
      <c r="H44" s="36">
        <f t="shared" si="5"/>
        <v>107</v>
      </c>
      <c r="I44" s="38">
        <f t="shared" si="5"/>
        <v>0</v>
      </c>
      <c r="J44" s="39">
        <f t="shared" si="5"/>
        <v>83784418</v>
      </c>
      <c r="K44" s="35">
        <f t="shared" si="5"/>
        <v>88833144</v>
      </c>
      <c r="L44" s="36">
        <f t="shared" si="5"/>
        <v>94174958</v>
      </c>
    </row>
    <row r="45" spans="1:12" x14ac:dyDescent="0.25">
      <c r="A45" s="47" t="s">
        <v>62</v>
      </c>
      <c r="B45" s="48" t="s">
        <v>63</v>
      </c>
      <c r="C45" s="49">
        <f>+C26-C44</f>
        <v>4558951</v>
      </c>
      <c r="D45" s="49">
        <f t="shared" ref="D45:L45" si="6">+D26-D44</f>
        <v>11336113</v>
      </c>
      <c r="E45" s="50">
        <f t="shared" si="6"/>
        <v>10574129</v>
      </c>
      <c r="F45" s="51">
        <f t="shared" si="6"/>
        <v>-108</v>
      </c>
      <c r="G45" s="49">
        <f t="shared" si="6"/>
        <v>-108</v>
      </c>
      <c r="H45" s="50">
        <f t="shared" si="6"/>
        <v>-108</v>
      </c>
      <c r="I45" s="52">
        <f t="shared" si="6"/>
        <v>10574129</v>
      </c>
      <c r="J45" s="53">
        <f t="shared" si="6"/>
        <v>-55792501</v>
      </c>
      <c r="K45" s="49">
        <f t="shared" si="6"/>
        <v>-65349891</v>
      </c>
      <c r="L45" s="50">
        <f t="shared" si="6"/>
        <v>-74930282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-1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-1</v>
      </c>
      <c r="L50" s="57">
        <f t="shared" si="7"/>
        <v>-1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16329064</v>
      </c>
      <c r="D6" s="23">
        <v>9788861</v>
      </c>
      <c r="E6" s="24">
        <v>-3295224</v>
      </c>
      <c r="F6" s="25">
        <v>346170</v>
      </c>
      <c r="G6" s="23">
        <v>346170</v>
      </c>
      <c r="H6" s="24">
        <v>346170</v>
      </c>
      <c r="I6" s="26">
        <v>-3515177</v>
      </c>
      <c r="J6" s="27">
        <v>361055</v>
      </c>
      <c r="K6" s="23">
        <v>377664</v>
      </c>
      <c r="L6" s="24">
        <v>394281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526057</v>
      </c>
      <c r="E7" s="24">
        <v>3956702</v>
      </c>
      <c r="F7" s="25">
        <v>7904469</v>
      </c>
      <c r="G7" s="23">
        <v>7959059</v>
      </c>
      <c r="H7" s="24">
        <v>7959059</v>
      </c>
      <c r="I7" s="26">
        <v>10666085</v>
      </c>
      <c r="J7" s="27">
        <v>8459948</v>
      </c>
      <c r="K7" s="23">
        <v>8849106</v>
      </c>
      <c r="L7" s="24">
        <v>9238465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321653</v>
      </c>
      <c r="G8" s="23">
        <v>321653</v>
      </c>
      <c r="H8" s="24">
        <v>321653</v>
      </c>
      <c r="I8" s="26">
        <v>212643</v>
      </c>
      <c r="J8" s="27">
        <v>335484</v>
      </c>
      <c r="K8" s="23">
        <v>350916</v>
      </c>
      <c r="L8" s="24">
        <v>366357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1007292</v>
      </c>
      <c r="D11" s="23">
        <v>2303129</v>
      </c>
      <c r="E11" s="24">
        <v>2306428</v>
      </c>
      <c r="F11" s="29">
        <v>0</v>
      </c>
      <c r="G11" s="30">
        <v>0</v>
      </c>
      <c r="H11" s="31">
        <v>0</v>
      </c>
      <c r="I11" s="26">
        <v>2306430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-131733</v>
      </c>
      <c r="G12" s="23">
        <v>-131733</v>
      </c>
      <c r="H12" s="24">
        <v>-131733</v>
      </c>
      <c r="I12" s="26">
        <v>0</v>
      </c>
      <c r="J12" s="27">
        <v>-136980</v>
      </c>
      <c r="K12" s="23">
        <v>-143281</v>
      </c>
      <c r="L12" s="24">
        <v>-149588</v>
      </c>
    </row>
    <row r="13" spans="1:12" x14ac:dyDescent="0.25">
      <c r="A13" s="33" t="s">
        <v>29</v>
      </c>
      <c r="B13" s="34" t="s">
        <v>19</v>
      </c>
      <c r="C13" s="35">
        <f>SUM(C6:C12)</f>
        <v>17336356</v>
      </c>
      <c r="D13" s="35">
        <f t="shared" ref="D13:L13" si="0">SUM(D6:D12)</f>
        <v>12618047</v>
      </c>
      <c r="E13" s="36">
        <f t="shared" si="0"/>
        <v>2967906</v>
      </c>
      <c r="F13" s="37">
        <f t="shared" si="0"/>
        <v>8440559</v>
      </c>
      <c r="G13" s="35">
        <f t="shared" si="0"/>
        <v>8495149</v>
      </c>
      <c r="H13" s="36">
        <f t="shared" si="0"/>
        <v>8495149</v>
      </c>
      <c r="I13" s="38">
        <f t="shared" si="0"/>
        <v>9669981</v>
      </c>
      <c r="J13" s="39">
        <f t="shared" si="0"/>
        <v>9019507</v>
      </c>
      <c r="K13" s="35">
        <f t="shared" si="0"/>
        <v>9434405</v>
      </c>
      <c r="L13" s="36">
        <f t="shared" si="0"/>
        <v>9849515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8250049</v>
      </c>
      <c r="D17" s="23">
        <v>16862306</v>
      </c>
      <c r="E17" s="24">
        <v>-93303</v>
      </c>
      <c r="F17" s="29">
        <v>-1052206</v>
      </c>
      <c r="G17" s="30">
        <v>-1052206</v>
      </c>
      <c r="H17" s="31">
        <v>-1052206</v>
      </c>
      <c r="I17" s="26">
        <v>28678410</v>
      </c>
      <c r="J17" s="32">
        <v>-1097450</v>
      </c>
      <c r="K17" s="30">
        <v>-1147934</v>
      </c>
      <c r="L17" s="31">
        <v>-1198442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8250049</v>
      </c>
      <c r="D25" s="41">
        <f t="shared" ref="D25:L25" si="1">SUM(D15:D24)</f>
        <v>16862306</v>
      </c>
      <c r="E25" s="42">
        <f t="shared" si="1"/>
        <v>-93303</v>
      </c>
      <c r="F25" s="43">
        <f t="shared" si="1"/>
        <v>-1052206</v>
      </c>
      <c r="G25" s="41">
        <f t="shared" si="1"/>
        <v>-1052206</v>
      </c>
      <c r="H25" s="42">
        <f t="shared" si="1"/>
        <v>-1052206</v>
      </c>
      <c r="I25" s="44">
        <f t="shared" si="1"/>
        <v>28678410</v>
      </c>
      <c r="J25" s="45">
        <f t="shared" si="1"/>
        <v>-1097450</v>
      </c>
      <c r="K25" s="41">
        <f t="shared" si="1"/>
        <v>-1147934</v>
      </c>
      <c r="L25" s="42">
        <f t="shared" si="1"/>
        <v>-1198442</v>
      </c>
    </row>
    <row r="26" spans="1:12" x14ac:dyDescent="0.25">
      <c r="A26" s="33" t="s">
        <v>42</v>
      </c>
      <c r="B26" s="34" t="s">
        <v>19</v>
      </c>
      <c r="C26" s="35">
        <f>+C13+C25</f>
        <v>25586405</v>
      </c>
      <c r="D26" s="35">
        <f t="shared" ref="D26:L26" si="2">+D13+D25</f>
        <v>29480353</v>
      </c>
      <c r="E26" s="36">
        <f t="shared" si="2"/>
        <v>2874603</v>
      </c>
      <c r="F26" s="37">
        <f t="shared" si="2"/>
        <v>7388353</v>
      </c>
      <c r="G26" s="35">
        <f t="shared" si="2"/>
        <v>7442943</v>
      </c>
      <c r="H26" s="36">
        <f t="shared" si="2"/>
        <v>7442943</v>
      </c>
      <c r="I26" s="38">
        <f t="shared" si="2"/>
        <v>38348391</v>
      </c>
      <c r="J26" s="39">
        <f t="shared" si="2"/>
        <v>7922057</v>
      </c>
      <c r="K26" s="35">
        <f t="shared" si="2"/>
        <v>8286471</v>
      </c>
      <c r="L26" s="36">
        <f t="shared" si="2"/>
        <v>8651073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11397399</v>
      </c>
      <c r="D32" s="23">
        <v>16827240</v>
      </c>
      <c r="E32" s="24">
        <v>19698742</v>
      </c>
      <c r="F32" s="25">
        <v>5204547</v>
      </c>
      <c r="G32" s="23">
        <v>5204547</v>
      </c>
      <c r="H32" s="24">
        <v>5204547</v>
      </c>
      <c r="I32" s="26">
        <v>20776055</v>
      </c>
      <c r="J32" s="27">
        <v>5525908</v>
      </c>
      <c r="K32" s="23">
        <v>5191258</v>
      </c>
      <c r="L32" s="24">
        <v>5419671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11397399</v>
      </c>
      <c r="D37" s="35">
        <f t="shared" ref="D37:L37" si="3">SUM(D29:D36)</f>
        <v>16827240</v>
      </c>
      <c r="E37" s="36">
        <f t="shared" si="3"/>
        <v>19698742</v>
      </c>
      <c r="F37" s="37">
        <f t="shared" si="3"/>
        <v>5204547</v>
      </c>
      <c r="G37" s="35">
        <f t="shared" si="3"/>
        <v>5204547</v>
      </c>
      <c r="H37" s="36">
        <f t="shared" si="3"/>
        <v>5204547</v>
      </c>
      <c r="I37" s="38">
        <f t="shared" si="3"/>
        <v>20776055</v>
      </c>
      <c r="J37" s="39">
        <f t="shared" si="3"/>
        <v>5525908</v>
      </c>
      <c r="K37" s="35">
        <f t="shared" si="3"/>
        <v>5191258</v>
      </c>
      <c r="L37" s="36">
        <f t="shared" si="3"/>
        <v>5419671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11397399</v>
      </c>
      <c r="D44" s="35">
        <f t="shared" ref="D44:L44" si="5">+D37+D43</f>
        <v>16827240</v>
      </c>
      <c r="E44" s="36">
        <f t="shared" si="5"/>
        <v>19698742</v>
      </c>
      <c r="F44" s="37">
        <f t="shared" si="5"/>
        <v>5204547</v>
      </c>
      <c r="G44" s="35">
        <f t="shared" si="5"/>
        <v>5204547</v>
      </c>
      <c r="H44" s="36">
        <f t="shared" si="5"/>
        <v>5204547</v>
      </c>
      <c r="I44" s="38">
        <f t="shared" si="5"/>
        <v>20776055</v>
      </c>
      <c r="J44" s="39">
        <f t="shared" si="5"/>
        <v>5525908</v>
      </c>
      <c r="K44" s="35">
        <f t="shared" si="5"/>
        <v>5191258</v>
      </c>
      <c r="L44" s="36">
        <f t="shared" si="5"/>
        <v>5419671</v>
      </c>
    </row>
    <row r="45" spans="1:12" x14ac:dyDescent="0.25">
      <c r="A45" s="47" t="s">
        <v>62</v>
      </c>
      <c r="B45" s="48" t="s">
        <v>63</v>
      </c>
      <c r="C45" s="49">
        <f>+C26-C44</f>
        <v>14189006</v>
      </c>
      <c r="D45" s="49">
        <f t="shared" ref="D45:L45" si="6">+D26-D44</f>
        <v>12653113</v>
      </c>
      <c r="E45" s="50">
        <f t="shared" si="6"/>
        <v>-16824139</v>
      </c>
      <c r="F45" s="51">
        <f t="shared" si="6"/>
        <v>2183806</v>
      </c>
      <c r="G45" s="49">
        <f t="shared" si="6"/>
        <v>2238396</v>
      </c>
      <c r="H45" s="50">
        <f t="shared" si="6"/>
        <v>2238396</v>
      </c>
      <c r="I45" s="52">
        <f t="shared" si="6"/>
        <v>17572336</v>
      </c>
      <c r="J45" s="53">
        <f t="shared" si="6"/>
        <v>2396149</v>
      </c>
      <c r="K45" s="49">
        <f t="shared" si="6"/>
        <v>3095213</v>
      </c>
      <c r="L45" s="50">
        <f t="shared" si="6"/>
        <v>3231402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789559</v>
      </c>
      <c r="D47" s="23">
        <v>3313118</v>
      </c>
      <c r="E47" s="24">
        <v>6725133</v>
      </c>
      <c r="F47" s="25">
        <v>0</v>
      </c>
      <c r="G47" s="23">
        <v>0</v>
      </c>
      <c r="H47" s="24">
        <v>0</v>
      </c>
      <c r="I47" s="26">
        <v>13481342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789559</v>
      </c>
      <c r="D50" s="56">
        <f t="shared" ref="D50:L50" si="7">SUM(D47:D49)</f>
        <v>3313118</v>
      </c>
      <c r="E50" s="57">
        <f t="shared" si="7"/>
        <v>6725133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13481342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-5902275</v>
      </c>
      <c r="G6" s="23">
        <v>-5902275</v>
      </c>
      <c r="H6" s="24">
        <v>-5902275</v>
      </c>
      <c r="I6" s="26">
        <v>0</v>
      </c>
      <c r="J6" s="27">
        <v>381066</v>
      </c>
      <c r="K6" s="23">
        <v>-44118</v>
      </c>
      <c r="L6" s="24">
        <v>112527</v>
      </c>
    </row>
    <row r="7" spans="1:12" x14ac:dyDescent="0.25">
      <c r="A7" s="28" t="s">
        <v>22</v>
      </c>
      <c r="B7" s="22" t="s">
        <v>9</v>
      </c>
      <c r="C7" s="23">
        <v>2668317</v>
      </c>
      <c r="D7" s="23">
        <v>-62728389</v>
      </c>
      <c r="E7" s="24">
        <v>1722777</v>
      </c>
      <c r="F7" s="25">
        <v>-2717067</v>
      </c>
      <c r="G7" s="23">
        <v>-2717067</v>
      </c>
      <c r="H7" s="24">
        <v>-2717067</v>
      </c>
      <c r="I7" s="26">
        <v>278182</v>
      </c>
      <c r="J7" s="27">
        <v>1722778</v>
      </c>
      <c r="K7" s="23">
        <v>8</v>
      </c>
      <c r="L7" s="24">
        <v>-1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12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2668317</v>
      </c>
      <c r="D13" s="35">
        <f t="shared" ref="D13:L13" si="0">SUM(D6:D12)</f>
        <v>-62728389</v>
      </c>
      <c r="E13" s="36">
        <f t="shared" si="0"/>
        <v>1722777</v>
      </c>
      <c r="F13" s="37">
        <f t="shared" si="0"/>
        <v>-8619342</v>
      </c>
      <c r="G13" s="35">
        <f t="shared" si="0"/>
        <v>-8619342</v>
      </c>
      <c r="H13" s="36">
        <f t="shared" si="0"/>
        <v>-8619342</v>
      </c>
      <c r="I13" s="38">
        <f t="shared" si="0"/>
        <v>278182</v>
      </c>
      <c r="J13" s="39">
        <f t="shared" si="0"/>
        <v>2103844</v>
      </c>
      <c r="K13" s="35">
        <f t="shared" si="0"/>
        <v>-44098</v>
      </c>
      <c r="L13" s="36">
        <f t="shared" si="0"/>
        <v>112526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-2993746</v>
      </c>
      <c r="F17" s="29">
        <v>1073051</v>
      </c>
      <c r="G17" s="30">
        <v>344916</v>
      </c>
      <c r="H17" s="31">
        <v>344916</v>
      </c>
      <c r="I17" s="26">
        <v>22124478</v>
      </c>
      <c r="J17" s="32">
        <v>-882956</v>
      </c>
      <c r="K17" s="30">
        <v>-383203</v>
      </c>
      <c r="L17" s="31">
        <v>-383219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-2993746</v>
      </c>
      <c r="F25" s="43">
        <f t="shared" si="1"/>
        <v>1073051</v>
      </c>
      <c r="G25" s="41">
        <f t="shared" si="1"/>
        <v>344916</v>
      </c>
      <c r="H25" s="42">
        <f t="shared" si="1"/>
        <v>344916</v>
      </c>
      <c r="I25" s="44">
        <f t="shared" si="1"/>
        <v>22124478</v>
      </c>
      <c r="J25" s="45">
        <f t="shared" si="1"/>
        <v>-882956</v>
      </c>
      <c r="K25" s="41">
        <f t="shared" si="1"/>
        <v>-383203</v>
      </c>
      <c r="L25" s="42">
        <f t="shared" si="1"/>
        <v>-383219</v>
      </c>
    </row>
    <row r="26" spans="1:12" x14ac:dyDescent="0.25">
      <c r="A26" s="33" t="s">
        <v>42</v>
      </c>
      <c r="B26" s="34" t="s">
        <v>19</v>
      </c>
      <c r="C26" s="35">
        <f>+C13+C25</f>
        <v>2668317</v>
      </c>
      <c r="D26" s="35">
        <f t="shared" ref="D26:L26" si="2">+D13+D25</f>
        <v>-62728389</v>
      </c>
      <c r="E26" s="36">
        <f t="shared" si="2"/>
        <v>-1270969</v>
      </c>
      <c r="F26" s="37">
        <f t="shared" si="2"/>
        <v>-7546291</v>
      </c>
      <c r="G26" s="35">
        <f t="shared" si="2"/>
        <v>-8274426</v>
      </c>
      <c r="H26" s="36">
        <f t="shared" si="2"/>
        <v>-8274426</v>
      </c>
      <c r="I26" s="38">
        <f t="shared" si="2"/>
        <v>22402660</v>
      </c>
      <c r="J26" s="39">
        <f t="shared" si="2"/>
        <v>1220888</v>
      </c>
      <c r="K26" s="35">
        <f t="shared" si="2"/>
        <v>-427301</v>
      </c>
      <c r="L26" s="36">
        <f t="shared" si="2"/>
        <v>-270693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2802714</v>
      </c>
      <c r="F32" s="25">
        <v>0</v>
      </c>
      <c r="G32" s="23">
        <v>-13</v>
      </c>
      <c r="H32" s="24">
        <v>-13</v>
      </c>
      <c r="I32" s="26">
        <v>4838688</v>
      </c>
      <c r="J32" s="27">
        <v>34330</v>
      </c>
      <c r="K32" s="23">
        <v>34367</v>
      </c>
      <c r="L32" s="24">
        <v>34317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804665</v>
      </c>
      <c r="K35" s="23">
        <v>840874</v>
      </c>
      <c r="L35" s="24">
        <v>861896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2802714</v>
      </c>
      <c r="F37" s="37">
        <f t="shared" si="3"/>
        <v>0</v>
      </c>
      <c r="G37" s="35">
        <f t="shared" si="3"/>
        <v>-13</v>
      </c>
      <c r="H37" s="36">
        <f t="shared" si="3"/>
        <v>-13</v>
      </c>
      <c r="I37" s="38">
        <f t="shared" si="3"/>
        <v>4838688</v>
      </c>
      <c r="J37" s="39">
        <f t="shared" si="3"/>
        <v>838995</v>
      </c>
      <c r="K37" s="35">
        <f t="shared" si="3"/>
        <v>875241</v>
      </c>
      <c r="L37" s="36">
        <f t="shared" si="3"/>
        <v>896213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2802714</v>
      </c>
      <c r="F44" s="37">
        <f t="shared" si="5"/>
        <v>0</v>
      </c>
      <c r="G44" s="35">
        <f t="shared" si="5"/>
        <v>-13</v>
      </c>
      <c r="H44" s="36">
        <f t="shared" si="5"/>
        <v>-13</v>
      </c>
      <c r="I44" s="38">
        <f t="shared" si="5"/>
        <v>4838688</v>
      </c>
      <c r="J44" s="39">
        <f t="shared" si="5"/>
        <v>838995</v>
      </c>
      <c r="K44" s="35">
        <f t="shared" si="5"/>
        <v>875241</v>
      </c>
      <c r="L44" s="36">
        <f t="shared" si="5"/>
        <v>896213</v>
      </c>
    </row>
    <row r="45" spans="1:12" x14ac:dyDescent="0.25">
      <c r="A45" s="47" t="s">
        <v>62</v>
      </c>
      <c r="B45" s="48" t="s">
        <v>63</v>
      </c>
      <c r="C45" s="49">
        <f>+C26-C44</f>
        <v>2668317</v>
      </c>
      <c r="D45" s="49">
        <f t="shared" ref="D45:L45" si="6">+D26-D44</f>
        <v>-62728389</v>
      </c>
      <c r="E45" s="50">
        <f t="shared" si="6"/>
        <v>-4073683</v>
      </c>
      <c r="F45" s="51">
        <f t="shared" si="6"/>
        <v>-7546291</v>
      </c>
      <c r="G45" s="49">
        <f t="shared" si="6"/>
        <v>-8274413</v>
      </c>
      <c r="H45" s="50">
        <f t="shared" si="6"/>
        <v>-8274413</v>
      </c>
      <c r="I45" s="52">
        <f t="shared" si="6"/>
        <v>17563972</v>
      </c>
      <c r="J45" s="53">
        <f t="shared" si="6"/>
        <v>381893</v>
      </c>
      <c r="K45" s="49">
        <f t="shared" si="6"/>
        <v>-1302542</v>
      </c>
      <c r="L45" s="50">
        <f t="shared" si="6"/>
        <v>-1166906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-540990</v>
      </c>
      <c r="D6" s="23">
        <v>446679</v>
      </c>
      <c r="E6" s="24">
        <v>592381</v>
      </c>
      <c r="F6" s="25">
        <v>6755498</v>
      </c>
      <c r="G6" s="23">
        <v>6727909</v>
      </c>
      <c r="H6" s="24">
        <v>6727909</v>
      </c>
      <c r="I6" s="26">
        <v>175347</v>
      </c>
      <c r="J6" s="27">
        <v>3570439</v>
      </c>
      <c r="K6" s="23">
        <v>3649454</v>
      </c>
      <c r="L6" s="24">
        <v>3583422</v>
      </c>
    </row>
    <row r="7" spans="1:12" x14ac:dyDescent="0.25">
      <c r="A7" s="28" t="s">
        <v>22</v>
      </c>
      <c r="B7" s="22" t="s">
        <v>9</v>
      </c>
      <c r="C7" s="23">
        <v>5288772</v>
      </c>
      <c r="D7" s="23">
        <v>1565291</v>
      </c>
      <c r="E7" s="24">
        <v>93088</v>
      </c>
      <c r="F7" s="25">
        <v>14039779</v>
      </c>
      <c r="G7" s="23">
        <v>14039779</v>
      </c>
      <c r="H7" s="24">
        <v>14039779</v>
      </c>
      <c r="I7" s="26">
        <v>4401977</v>
      </c>
      <c r="J7" s="27">
        <v>22744499</v>
      </c>
      <c r="K7" s="23">
        <v>23748029</v>
      </c>
      <c r="L7" s="24">
        <v>24735630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-637746</v>
      </c>
      <c r="K8" s="23">
        <v>-665806</v>
      </c>
      <c r="L8" s="24">
        <v>-695768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474128</v>
      </c>
      <c r="G11" s="30">
        <v>474128</v>
      </c>
      <c r="H11" s="31">
        <v>474128</v>
      </c>
      <c r="I11" s="26">
        <v>-865869</v>
      </c>
      <c r="J11" s="32">
        <v>507735</v>
      </c>
      <c r="K11" s="30">
        <v>530584</v>
      </c>
      <c r="L11" s="31">
        <v>543848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4747782</v>
      </c>
      <c r="D13" s="35">
        <f t="shared" ref="D13:L13" si="0">SUM(D6:D12)</f>
        <v>2011970</v>
      </c>
      <c r="E13" s="36">
        <f t="shared" si="0"/>
        <v>685469</v>
      </c>
      <c r="F13" s="37">
        <f t="shared" si="0"/>
        <v>21269405</v>
      </c>
      <c r="G13" s="35">
        <f t="shared" si="0"/>
        <v>21241816</v>
      </c>
      <c r="H13" s="36">
        <f t="shared" si="0"/>
        <v>21241816</v>
      </c>
      <c r="I13" s="38">
        <f t="shared" si="0"/>
        <v>3711455</v>
      </c>
      <c r="J13" s="39">
        <f t="shared" si="0"/>
        <v>26184927</v>
      </c>
      <c r="K13" s="35">
        <f t="shared" si="0"/>
        <v>27262261</v>
      </c>
      <c r="L13" s="36">
        <f t="shared" si="0"/>
        <v>28167132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365067</v>
      </c>
      <c r="D17" s="23">
        <v>365067</v>
      </c>
      <c r="E17" s="24">
        <v>365067</v>
      </c>
      <c r="F17" s="29">
        <v>1966587</v>
      </c>
      <c r="G17" s="30">
        <v>2266587</v>
      </c>
      <c r="H17" s="31">
        <v>2266587</v>
      </c>
      <c r="I17" s="26">
        <v>365067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365067</v>
      </c>
      <c r="D25" s="41">
        <f t="shared" ref="D25:L25" si="1">SUM(D15:D24)</f>
        <v>365067</v>
      </c>
      <c r="E25" s="42">
        <f t="shared" si="1"/>
        <v>365067</v>
      </c>
      <c r="F25" s="43">
        <f t="shared" si="1"/>
        <v>1966587</v>
      </c>
      <c r="G25" s="41">
        <f t="shared" si="1"/>
        <v>2266587</v>
      </c>
      <c r="H25" s="42">
        <f t="shared" si="1"/>
        <v>2266587</v>
      </c>
      <c r="I25" s="44">
        <f t="shared" si="1"/>
        <v>365067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5112849</v>
      </c>
      <c r="D26" s="35">
        <f t="shared" ref="D26:L26" si="2">+D13+D25</f>
        <v>2377037</v>
      </c>
      <c r="E26" s="36">
        <f t="shared" si="2"/>
        <v>1050536</v>
      </c>
      <c r="F26" s="37">
        <f t="shared" si="2"/>
        <v>23235992</v>
      </c>
      <c r="G26" s="35">
        <f t="shared" si="2"/>
        <v>23508403</v>
      </c>
      <c r="H26" s="36">
        <f t="shared" si="2"/>
        <v>23508403</v>
      </c>
      <c r="I26" s="38">
        <f t="shared" si="2"/>
        <v>4076522</v>
      </c>
      <c r="J26" s="39">
        <f t="shared" si="2"/>
        <v>26184927</v>
      </c>
      <c r="K26" s="35">
        <f t="shared" si="2"/>
        <v>27262261</v>
      </c>
      <c r="L26" s="36">
        <f t="shared" si="2"/>
        <v>28167132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12858002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2207264</v>
      </c>
      <c r="G35" s="23">
        <v>2207264</v>
      </c>
      <c r="H35" s="24">
        <v>2207264</v>
      </c>
      <c r="I35" s="26">
        <v>0</v>
      </c>
      <c r="J35" s="27">
        <v>1809107</v>
      </c>
      <c r="K35" s="23">
        <v>1890516</v>
      </c>
      <c r="L35" s="24">
        <v>1937779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2207264</v>
      </c>
      <c r="G37" s="35">
        <f t="shared" si="3"/>
        <v>2207264</v>
      </c>
      <c r="H37" s="36">
        <f t="shared" si="3"/>
        <v>2207264</v>
      </c>
      <c r="I37" s="38">
        <f t="shared" si="3"/>
        <v>12858002</v>
      </c>
      <c r="J37" s="39">
        <f t="shared" si="3"/>
        <v>1809107</v>
      </c>
      <c r="K37" s="35">
        <f t="shared" si="3"/>
        <v>1890516</v>
      </c>
      <c r="L37" s="36">
        <f t="shared" si="3"/>
        <v>1937779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2207264</v>
      </c>
      <c r="G44" s="35">
        <f t="shared" si="5"/>
        <v>2207264</v>
      </c>
      <c r="H44" s="36">
        <f t="shared" si="5"/>
        <v>2207264</v>
      </c>
      <c r="I44" s="38">
        <f t="shared" si="5"/>
        <v>12858002</v>
      </c>
      <c r="J44" s="39">
        <f t="shared" si="5"/>
        <v>1809107</v>
      </c>
      <c r="K44" s="35">
        <f t="shared" si="5"/>
        <v>1890516</v>
      </c>
      <c r="L44" s="36">
        <f t="shared" si="5"/>
        <v>1937779</v>
      </c>
    </row>
    <row r="45" spans="1:12" x14ac:dyDescent="0.25">
      <c r="A45" s="47" t="s">
        <v>62</v>
      </c>
      <c r="B45" s="48" t="s">
        <v>63</v>
      </c>
      <c r="C45" s="49">
        <f>+C26-C44</f>
        <v>5112849</v>
      </c>
      <c r="D45" s="49">
        <f t="shared" ref="D45:L45" si="6">+D26-D44</f>
        <v>2377037</v>
      </c>
      <c r="E45" s="50">
        <f t="shared" si="6"/>
        <v>1050536</v>
      </c>
      <c r="F45" s="51">
        <f t="shared" si="6"/>
        <v>21028728</v>
      </c>
      <c r="G45" s="49">
        <f t="shared" si="6"/>
        <v>21301139</v>
      </c>
      <c r="H45" s="50">
        <f t="shared" si="6"/>
        <v>21301139</v>
      </c>
      <c r="I45" s="52">
        <f t="shared" si="6"/>
        <v>-8781480</v>
      </c>
      <c r="J45" s="53">
        <f t="shared" si="6"/>
        <v>24375820</v>
      </c>
      <c r="K45" s="49">
        <f t="shared" si="6"/>
        <v>25371745</v>
      </c>
      <c r="L45" s="50">
        <f t="shared" si="6"/>
        <v>26229353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-76236</v>
      </c>
      <c r="D47" s="23">
        <v>-81034</v>
      </c>
      <c r="E47" s="24">
        <v>-81034</v>
      </c>
      <c r="F47" s="25">
        <v>18404023</v>
      </c>
      <c r="G47" s="23">
        <v>18404023</v>
      </c>
      <c r="H47" s="24">
        <v>18404023</v>
      </c>
      <c r="I47" s="26">
        <v>-81034</v>
      </c>
      <c r="J47" s="27">
        <v>22112556</v>
      </c>
      <c r="K47" s="23">
        <v>23085508</v>
      </c>
      <c r="L47" s="24">
        <v>24101271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-76236</v>
      </c>
      <c r="D50" s="56">
        <f t="shared" ref="D50:L50" si="7">SUM(D47:D49)</f>
        <v>-81034</v>
      </c>
      <c r="E50" s="57">
        <f t="shared" si="7"/>
        <v>-81034</v>
      </c>
      <c r="F50" s="58">
        <f t="shared" si="7"/>
        <v>18404023</v>
      </c>
      <c r="G50" s="56">
        <f t="shared" si="7"/>
        <v>18404023</v>
      </c>
      <c r="H50" s="57">
        <f t="shared" si="7"/>
        <v>18404023</v>
      </c>
      <c r="I50" s="59">
        <f t="shared" si="7"/>
        <v>-81034</v>
      </c>
      <c r="J50" s="60">
        <f t="shared" si="7"/>
        <v>22112556</v>
      </c>
      <c r="K50" s="56">
        <f t="shared" si="7"/>
        <v>23085508</v>
      </c>
      <c r="L50" s="57">
        <f t="shared" si="7"/>
        <v>24101271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35919200</v>
      </c>
      <c r="D6" s="23">
        <v>71632103</v>
      </c>
      <c r="E6" s="24">
        <v>105114046</v>
      </c>
      <c r="F6" s="25">
        <v>95708428</v>
      </c>
      <c r="G6" s="23">
        <v>129190373</v>
      </c>
      <c r="H6" s="24">
        <v>129190373</v>
      </c>
      <c r="I6" s="26">
        <v>143474276</v>
      </c>
      <c r="J6" s="27">
        <v>152530081</v>
      </c>
      <c r="K6" s="23">
        <v>178425582</v>
      </c>
      <c r="L6" s="24">
        <v>205581466</v>
      </c>
    </row>
    <row r="7" spans="1:12" x14ac:dyDescent="0.25">
      <c r="A7" s="28" t="s">
        <v>22</v>
      </c>
      <c r="B7" s="22" t="s">
        <v>9</v>
      </c>
      <c r="C7" s="23">
        <v>13950487</v>
      </c>
      <c r="D7" s="23">
        <v>27909066</v>
      </c>
      <c r="E7" s="24">
        <v>40325378</v>
      </c>
      <c r="F7" s="25">
        <v>36789335</v>
      </c>
      <c r="G7" s="23">
        <v>49311748</v>
      </c>
      <c r="H7" s="24">
        <v>49311748</v>
      </c>
      <c r="I7" s="26">
        <v>56093423</v>
      </c>
      <c r="J7" s="27">
        <v>58911182</v>
      </c>
      <c r="K7" s="23">
        <v>69001715</v>
      </c>
      <c r="L7" s="24">
        <v>79616956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-2701280</v>
      </c>
      <c r="D10" s="23">
        <v>-3744861</v>
      </c>
      <c r="E10" s="24">
        <v>-4614621</v>
      </c>
      <c r="F10" s="25">
        <v>-3744862</v>
      </c>
      <c r="G10" s="23">
        <v>-4586621</v>
      </c>
      <c r="H10" s="24">
        <v>-4586621</v>
      </c>
      <c r="I10" s="26">
        <v>-6327261</v>
      </c>
      <c r="J10" s="27">
        <v>-4586621</v>
      </c>
      <c r="K10" s="23">
        <v>-12934501</v>
      </c>
      <c r="L10" s="24">
        <v>-21699777</v>
      </c>
    </row>
    <row r="11" spans="1:12" x14ac:dyDescent="0.25">
      <c r="A11" s="28" t="s">
        <v>27</v>
      </c>
      <c r="B11" s="22" t="s">
        <v>19</v>
      </c>
      <c r="C11" s="23">
        <v>1149</v>
      </c>
      <c r="D11" s="23">
        <v>936</v>
      </c>
      <c r="E11" s="24">
        <v>240773</v>
      </c>
      <c r="F11" s="29">
        <v>937</v>
      </c>
      <c r="G11" s="30">
        <v>240773</v>
      </c>
      <c r="H11" s="31">
        <v>240773</v>
      </c>
      <c r="I11" s="26">
        <v>58965</v>
      </c>
      <c r="J11" s="32">
        <v>240773</v>
      </c>
      <c r="K11" s="30">
        <v>240773</v>
      </c>
      <c r="L11" s="31">
        <v>240773</v>
      </c>
    </row>
    <row r="12" spans="1:12" x14ac:dyDescent="0.25">
      <c r="A12" s="28" t="s">
        <v>28</v>
      </c>
      <c r="B12" s="22" t="s">
        <v>19</v>
      </c>
      <c r="C12" s="23">
        <v>-60134</v>
      </c>
      <c r="D12" s="23">
        <v>-64492</v>
      </c>
      <c r="E12" s="24">
        <v>-64492</v>
      </c>
      <c r="F12" s="25">
        <v>-64492</v>
      </c>
      <c r="G12" s="23">
        <v>-64492</v>
      </c>
      <c r="H12" s="24">
        <v>-64492</v>
      </c>
      <c r="I12" s="26">
        <v>-64492</v>
      </c>
      <c r="J12" s="27">
        <v>-64492</v>
      </c>
      <c r="K12" s="23">
        <v>-64492</v>
      </c>
      <c r="L12" s="24">
        <v>-64492</v>
      </c>
    </row>
    <row r="13" spans="1:12" x14ac:dyDescent="0.25">
      <c r="A13" s="33" t="s">
        <v>29</v>
      </c>
      <c r="B13" s="34" t="s">
        <v>19</v>
      </c>
      <c r="C13" s="35">
        <f>SUM(C6:C12)</f>
        <v>47109422</v>
      </c>
      <c r="D13" s="35">
        <f t="shared" ref="D13:L13" si="0">SUM(D6:D12)</f>
        <v>95732752</v>
      </c>
      <c r="E13" s="36">
        <f t="shared" si="0"/>
        <v>141001084</v>
      </c>
      <c r="F13" s="37">
        <f t="shared" si="0"/>
        <v>128689346</v>
      </c>
      <c r="G13" s="35">
        <f t="shared" si="0"/>
        <v>174091781</v>
      </c>
      <c r="H13" s="36">
        <f t="shared" si="0"/>
        <v>174091781</v>
      </c>
      <c r="I13" s="38">
        <f t="shared" si="0"/>
        <v>193234911</v>
      </c>
      <c r="J13" s="39">
        <f t="shared" si="0"/>
        <v>207030923</v>
      </c>
      <c r="K13" s="35">
        <f t="shared" si="0"/>
        <v>234669077</v>
      </c>
      <c r="L13" s="36">
        <f t="shared" si="0"/>
        <v>263674926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3319922</v>
      </c>
      <c r="F17" s="29">
        <v>-2238143</v>
      </c>
      <c r="G17" s="30">
        <v>1081779</v>
      </c>
      <c r="H17" s="31">
        <v>1081779</v>
      </c>
      <c r="I17" s="26">
        <v>3319922</v>
      </c>
      <c r="J17" s="32">
        <v>-1168271</v>
      </c>
      <c r="K17" s="30">
        <v>-3565322</v>
      </c>
      <c r="L17" s="31">
        <v>-6034284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3319922</v>
      </c>
      <c r="F25" s="43">
        <f t="shared" si="1"/>
        <v>-2238143</v>
      </c>
      <c r="G25" s="41">
        <f t="shared" si="1"/>
        <v>1081779</v>
      </c>
      <c r="H25" s="42">
        <f t="shared" si="1"/>
        <v>1081779</v>
      </c>
      <c r="I25" s="44">
        <f t="shared" si="1"/>
        <v>3319922</v>
      </c>
      <c r="J25" s="45">
        <f t="shared" si="1"/>
        <v>-1168271</v>
      </c>
      <c r="K25" s="41">
        <f t="shared" si="1"/>
        <v>-3565322</v>
      </c>
      <c r="L25" s="42">
        <f t="shared" si="1"/>
        <v>-6034284</v>
      </c>
    </row>
    <row r="26" spans="1:12" x14ac:dyDescent="0.25">
      <c r="A26" s="33" t="s">
        <v>42</v>
      </c>
      <c r="B26" s="34" t="s">
        <v>19</v>
      </c>
      <c r="C26" s="35">
        <f>+C13+C25</f>
        <v>47109422</v>
      </c>
      <c r="D26" s="35">
        <f t="shared" ref="D26:L26" si="2">+D13+D25</f>
        <v>95732752</v>
      </c>
      <c r="E26" s="36">
        <f t="shared" si="2"/>
        <v>144321006</v>
      </c>
      <c r="F26" s="37">
        <f t="shared" si="2"/>
        <v>126451203</v>
      </c>
      <c r="G26" s="35">
        <f t="shared" si="2"/>
        <v>175173560</v>
      </c>
      <c r="H26" s="36">
        <f t="shared" si="2"/>
        <v>175173560</v>
      </c>
      <c r="I26" s="38">
        <f t="shared" si="2"/>
        <v>196554833</v>
      </c>
      <c r="J26" s="39">
        <f t="shared" si="2"/>
        <v>205862652</v>
      </c>
      <c r="K26" s="35">
        <f t="shared" si="2"/>
        <v>231103755</v>
      </c>
      <c r="L26" s="36">
        <f t="shared" si="2"/>
        <v>257640642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-5628</v>
      </c>
      <c r="E31" s="24">
        <v>-12454</v>
      </c>
      <c r="F31" s="25">
        <v>-5628</v>
      </c>
      <c r="G31" s="23">
        <v>-12454</v>
      </c>
      <c r="H31" s="24">
        <v>-12454</v>
      </c>
      <c r="I31" s="26">
        <v>-22938</v>
      </c>
      <c r="J31" s="27">
        <v>-12454</v>
      </c>
      <c r="K31" s="23">
        <v>-12454</v>
      </c>
      <c r="L31" s="24">
        <v>-12454</v>
      </c>
    </row>
    <row r="32" spans="1:12" x14ac:dyDescent="0.25">
      <c r="A32" s="28" t="s">
        <v>48</v>
      </c>
      <c r="B32" s="22" t="s">
        <v>49</v>
      </c>
      <c r="C32" s="23">
        <v>-556913</v>
      </c>
      <c r="D32" s="23">
        <v>-1120034</v>
      </c>
      <c r="E32" s="24">
        <v>-2031857</v>
      </c>
      <c r="F32" s="25">
        <v>2658838</v>
      </c>
      <c r="G32" s="23">
        <v>1828145</v>
      </c>
      <c r="H32" s="24">
        <v>1828145</v>
      </c>
      <c r="I32" s="26">
        <v>-4560751</v>
      </c>
      <c r="J32" s="27">
        <v>4564323</v>
      </c>
      <c r="K32" s="23">
        <v>4564323</v>
      </c>
      <c r="L32" s="24">
        <v>4564323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2286218</v>
      </c>
      <c r="D35" s="23">
        <v>4243504</v>
      </c>
      <c r="E35" s="24">
        <v>6292085</v>
      </c>
      <c r="F35" s="25">
        <v>4236593</v>
      </c>
      <c r="G35" s="23">
        <v>6292084</v>
      </c>
      <c r="H35" s="24">
        <v>6292084</v>
      </c>
      <c r="I35" s="26">
        <v>8575551</v>
      </c>
      <c r="J35" s="27">
        <v>6292084</v>
      </c>
      <c r="K35" s="23">
        <v>6292084</v>
      </c>
      <c r="L35" s="24">
        <v>6292084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1729305</v>
      </c>
      <c r="D37" s="35">
        <f t="shared" ref="D37:L37" si="3">SUM(D29:D36)</f>
        <v>3117842</v>
      </c>
      <c r="E37" s="36">
        <f t="shared" si="3"/>
        <v>4247774</v>
      </c>
      <c r="F37" s="37">
        <f t="shared" si="3"/>
        <v>6889803</v>
      </c>
      <c r="G37" s="35">
        <f t="shared" si="3"/>
        <v>8107775</v>
      </c>
      <c r="H37" s="36">
        <f t="shared" si="3"/>
        <v>8107775</v>
      </c>
      <c r="I37" s="38">
        <f t="shared" si="3"/>
        <v>3991862</v>
      </c>
      <c r="J37" s="39">
        <f t="shared" si="3"/>
        <v>10843953</v>
      </c>
      <c r="K37" s="35">
        <f t="shared" si="3"/>
        <v>10843953</v>
      </c>
      <c r="L37" s="36">
        <f t="shared" si="3"/>
        <v>10843953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6000000</v>
      </c>
      <c r="G40" s="23">
        <v>6000000</v>
      </c>
      <c r="H40" s="24">
        <v>6000000</v>
      </c>
      <c r="I40" s="26">
        <v>0</v>
      </c>
      <c r="J40" s="27">
        <v>12000000</v>
      </c>
      <c r="K40" s="23">
        <v>17400000</v>
      </c>
      <c r="L40" s="24">
        <v>21990000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6000000</v>
      </c>
      <c r="G43" s="41">
        <f t="shared" si="4"/>
        <v>6000000</v>
      </c>
      <c r="H43" s="42">
        <f t="shared" si="4"/>
        <v>6000000</v>
      </c>
      <c r="I43" s="43">
        <f t="shared" si="4"/>
        <v>0</v>
      </c>
      <c r="J43" s="45">
        <f t="shared" si="4"/>
        <v>12000000</v>
      </c>
      <c r="K43" s="41">
        <f t="shared" si="4"/>
        <v>17400000</v>
      </c>
      <c r="L43" s="42">
        <f t="shared" si="4"/>
        <v>21990000</v>
      </c>
    </row>
    <row r="44" spans="1:12" x14ac:dyDescent="0.25">
      <c r="A44" s="33" t="s">
        <v>61</v>
      </c>
      <c r="B44" s="34" t="s">
        <v>19</v>
      </c>
      <c r="C44" s="35">
        <f>+C37+C43</f>
        <v>1729305</v>
      </c>
      <c r="D44" s="35">
        <f t="shared" ref="D44:L44" si="5">+D37+D43</f>
        <v>3117842</v>
      </c>
      <c r="E44" s="36">
        <f t="shared" si="5"/>
        <v>4247774</v>
      </c>
      <c r="F44" s="37">
        <f t="shared" si="5"/>
        <v>12889803</v>
      </c>
      <c r="G44" s="35">
        <f t="shared" si="5"/>
        <v>14107775</v>
      </c>
      <c r="H44" s="36">
        <f t="shared" si="5"/>
        <v>14107775</v>
      </c>
      <c r="I44" s="38">
        <f t="shared" si="5"/>
        <v>3991862</v>
      </c>
      <c r="J44" s="39">
        <f t="shared" si="5"/>
        <v>22843953</v>
      </c>
      <c r="K44" s="35">
        <f t="shared" si="5"/>
        <v>28243953</v>
      </c>
      <c r="L44" s="36">
        <f t="shared" si="5"/>
        <v>32833953</v>
      </c>
    </row>
    <row r="45" spans="1:12" x14ac:dyDescent="0.25">
      <c r="A45" s="47" t="s">
        <v>62</v>
      </c>
      <c r="B45" s="48" t="s">
        <v>63</v>
      </c>
      <c r="C45" s="49">
        <f>+C26-C44</f>
        <v>45380117</v>
      </c>
      <c r="D45" s="49">
        <f t="shared" ref="D45:L45" si="6">+D26-D44</f>
        <v>92614910</v>
      </c>
      <c r="E45" s="50">
        <f t="shared" si="6"/>
        <v>140073232</v>
      </c>
      <c r="F45" s="51">
        <f t="shared" si="6"/>
        <v>113561400</v>
      </c>
      <c r="G45" s="49">
        <f t="shared" si="6"/>
        <v>161065785</v>
      </c>
      <c r="H45" s="50">
        <f t="shared" si="6"/>
        <v>161065785</v>
      </c>
      <c r="I45" s="52">
        <f t="shared" si="6"/>
        <v>192562971</v>
      </c>
      <c r="J45" s="53">
        <f t="shared" si="6"/>
        <v>183018699</v>
      </c>
      <c r="K45" s="49">
        <f t="shared" si="6"/>
        <v>202859802</v>
      </c>
      <c r="L45" s="50">
        <f t="shared" si="6"/>
        <v>224806689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26505670</v>
      </c>
      <c r="E47" s="24">
        <v>47919157</v>
      </c>
      <c r="F47" s="25">
        <v>20994407</v>
      </c>
      <c r="G47" s="23">
        <v>68911708</v>
      </c>
      <c r="H47" s="24">
        <v>68911708</v>
      </c>
      <c r="I47" s="26">
        <v>75836870</v>
      </c>
      <c r="J47" s="27">
        <v>89287953</v>
      </c>
      <c r="K47" s="23">
        <v>109129056</v>
      </c>
      <c r="L47" s="24">
        <v>131075943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26505670</v>
      </c>
      <c r="E50" s="57">
        <f t="shared" si="7"/>
        <v>47919157</v>
      </c>
      <c r="F50" s="58">
        <f t="shared" si="7"/>
        <v>20994407</v>
      </c>
      <c r="G50" s="56">
        <f t="shared" si="7"/>
        <v>68911708</v>
      </c>
      <c r="H50" s="57">
        <f t="shared" si="7"/>
        <v>68911708</v>
      </c>
      <c r="I50" s="59">
        <f t="shared" si="7"/>
        <v>75836870</v>
      </c>
      <c r="J50" s="60">
        <f t="shared" si="7"/>
        <v>89287953</v>
      </c>
      <c r="K50" s="56">
        <f t="shared" si="7"/>
        <v>109129056</v>
      </c>
      <c r="L50" s="57">
        <f t="shared" si="7"/>
        <v>131075943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162232222</v>
      </c>
      <c r="D7" s="23">
        <v>200539194</v>
      </c>
      <c r="E7" s="24">
        <v>236196523</v>
      </c>
      <c r="F7" s="25">
        <v>242775661</v>
      </c>
      <c r="G7" s="23">
        <v>242775661</v>
      </c>
      <c r="H7" s="24">
        <v>242775661</v>
      </c>
      <c r="I7" s="26">
        <v>288781965</v>
      </c>
      <c r="J7" s="27">
        <v>277507478</v>
      </c>
      <c r="K7" s="23">
        <v>283890406</v>
      </c>
      <c r="L7" s="24">
        <v>290854853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1799542</v>
      </c>
      <c r="J8" s="27">
        <v>-550047</v>
      </c>
      <c r="K8" s="23">
        <v>-2476608</v>
      </c>
      <c r="L8" s="24">
        <v>-4514310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162232222</v>
      </c>
      <c r="D13" s="35">
        <f t="shared" ref="D13:L13" si="0">SUM(D6:D12)</f>
        <v>200539194</v>
      </c>
      <c r="E13" s="36">
        <f t="shared" si="0"/>
        <v>236196523</v>
      </c>
      <c r="F13" s="37">
        <f t="shared" si="0"/>
        <v>242775661</v>
      </c>
      <c r="G13" s="35">
        <f t="shared" si="0"/>
        <v>242775661</v>
      </c>
      <c r="H13" s="36">
        <f t="shared" si="0"/>
        <v>242775661</v>
      </c>
      <c r="I13" s="38">
        <f t="shared" si="0"/>
        <v>290581507</v>
      </c>
      <c r="J13" s="39">
        <f t="shared" si="0"/>
        <v>276957431</v>
      </c>
      <c r="K13" s="35">
        <f t="shared" si="0"/>
        <v>281413798</v>
      </c>
      <c r="L13" s="36">
        <f t="shared" si="0"/>
        <v>286340543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2038898</v>
      </c>
      <c r="D17" s="23">
        <v>808929</v>
      </c>
      <c r="E17" s="24">
        <v>9391455</v>
      </c>
      <c r="F17" s="29">
        <v>-14191071</v>
      </c>
      <c r="G17" s="30">
        <v>-14191071</v>
      </c>
      <c r="H17" s="31">
        <v>-14191071</v>
      </c>
      <c r="I17" s="26">
        <v>7154792</v>
      </c>
      <c r="J17" s="32">
        <v>-14317426</v>
      </c>
      <c r="K17" s="30">
        <v>-30142426</v>
      </c>
      <c r="L17" s="31">
        <v>-46837801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2038898</v>
      </c>
      <c r="D25" s="41">
        <f t="shared" ref="D25:L25" si="1">SUM(D15:D24)</f>
        <v>808929</v>
      </c>
      <c r="E25" s="42">
        <f t="shared" si="1"/>
        <v>9391455</v>
      </c>
      <c r="F25" s="43">
        <f t="shared" si="1"/>
        <v>-14191071</v>
      </c>
      <c r="G25" s="41">
        <f t="shared" si="1"/>
        <v>-14191071</v>
      </c>
      <c r="H25" s="42">
        <f t="shared" si="1"/>
        <v>-14191071</v>
      </c>
      <c r="I25" s="44">
        <f t="shared" si="1"/>
        <v>7154792</v>
      </c>
      <c r="J25" s="45">
        <f t="shared" si="1"/>
        <v>-14317426</v>
      </c>
      <c r="K25" s="41">
        <f t="shared" si="1"/>
        <v>-30142426</v>
      </c>
      <c r="L25" s="42">
        <f t="shared" si="1"/>
        <v>-46837801</v>
      </c>
    </row>
    <row r="26" spans="1:12" x14ac:dyDescent="0.25">
      <c r="A26" s="33" t="s">
        <v>42</v>
      </c>
      <c r="B26" s="34" t="s">
        <v>19</v>
      </c>
      <c r="C26" s="35">
        <f>+C13+C25</f>
        <v>164271120</v>
      </c>
      <c r="D26" s="35">
        <f t="shared" ref="D26:L26" si="2">+D13+D25</f>
        <v>201348123</v>
      </c>
      <c r="E26" s="36">
        <f t="shared" si="2"/>
        <v>245587978</v>
      </c>
      <c r="F26" s="37">
        <f t="shared" si="2"/>
        <v>228584590</v>
      </c>
      <c r="G26" s="35">
        <f t="shared" si="2"/>
        <v>228584590</v>
      </c>
      <c r="H26" s="36">
        <f t="shared" si="2"/>
        <v>228584590</v>
      </c>
      <c r="I26" s="38">
        <f t="shared" si="2"/>
        <v>297736299</v>
      </c>
      <c r="J26" s="39">
        <f t="shared" si="2"/>
        <v>262640005</v>
      </c>
      <c r="K26" s="35">
        <f t="shared" si="2"/>
        <v>251271372</v>
      </c>
      <c r="L26" s="36">
        <f t="shared" si="2"/>
        <v>239502742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164271120</v>
      </c>
      <c r="D45" s="49">
        <f t="shared" ref="D45:L45" si="6">+D26-D44</f>
        <v>201348123</v>
      </c>
      <c r="E45" s="50">
        <f t="shared" si="6"/>
        <v>245587978</v>
      </c>
      <c r="F45" s="51">
        <f t="shared" si="6"/>
        <v>228584590</v>
      </c>
      <c r="G45" s="49">
        <f t="shared" si="6"/>
        <v>228584590</v>
      </c>
      <c r="H45" s="50">
        <f t="shared" si="6"/>
        <v>228584590</v>
      </c>
      <c r="I45" s="52">
        <f t="shared" si="6"/>
        <v>297736299</v>
      </c>
      <c r="J45" s="53">
        <f t="shared" si="6"/>
        <v>262640005</v>
      </c>
      <c r="K45" s="49">
        <f t="shared" si="6"/>
        <v>251271372</v>
      </c>
      <c r="L45" s="50">
        <f t="shared" si="6"/>
        <v>239502742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7418307</v>
      </c>
      <c r="D47" s="23">
        <v>15480549</v>
      </c>
      <c r="E47" s="24">
        <v>30139253</v>
      </c>
      <c r="F47" s="25">
        <v>15583422</v>
      </c>
      <c r="G47" s="23">
        <v>15583422</v>
      </c>
      <c r="H47" s="24">
        <v>15583422</v>
      </c>
      <c r="I47" s="26">
        <v>50172042</v>
      </c>
      <c r="J47" s="27">
        <v>31356978</v>
      </c>
      <c r="K47" s="23">
        <v>31456982</v>
      </c>
      <c r="L47" s="24">
        <v>31456977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7418307</v>
      </c>
      <c r="D50" s="56">
        <f t="shared" ref="D50:L50" si="7">SUM(D47:D49)</f>
        <v>15480549</v>
      </c>
      <c r="E50" s="57">
        <f t="shared" si="7"/>
        <v>30139253</v>
      </c>
      <c r="F50" s="58">
        <f t="shared" si="7"/>
        <v>15583422</v>
      </c>
      <c r="G50" s="56">
        <f t="shared" si="7"/>
        <v>15583422</v>
      </c>
      <c r="H50" s="57">
        <f t="shared" si="7"/>
        <v>15583422</v>
      </c>
      <c r="I50" s="59">
        <f t="shared" si="7"/>
        <v>50172042</v>
      </c>
      <c r="J50" s="60">
        <f t="shared" si="7"/>
        <v>31356978</v>
      </c>
      <c r="K50" s="56">
        <f t="shared" si="7"/>
        <v>31456982</v>
      </c>
      <c r="L50" s="57">
        <f t="shared" si="7"/>
        <v>31456977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</v>
      </c>
      <c r="G6" s="23">
        <v>-3836928</v>
      </c>
      <c r="H6" s="24">
        <v>-3836928</v>
      </c>
      <c r="I6" s="26">
        <v>0</v>
      </c>
      <c r="J6" s="27">
        <v>-4013855</v>
      </c>
      <c r="K6" s="23">
        <v>-4301237</v>
      </c>
      <c r="L6" s="24">
        <v>-4301237</v>
      </c>
    </row>
    <row r="7" spans="1:12" x14ac:dyDescent="0.25">
      <c r="A7" s="28" t="s">
        <v>22</v>
      </c>
      <c r="B7" s="22" t="s">
        <v>9</v>
      </c>
      <c r="C7" s="23">
        <v>480649</v>
      </c>
      <c r="D7" s="23">
        <v>5845646</v>
      </c>
      <c r="E7" s="24">
        <v>21395924</v>
      </c>
      <c r="F7" s="25">
        <v>13732414</v>
      </c>
      <c r="G7" s="23">
        <v>19655000</v>
      </c>
      <c r="H7" s="24">
        <v>19655000</v>
      </c>
      <c r="I7" s="26">
        <v>443475</v>
      </c>
      <c r="J7" s="27">
        <v>19634299</v>
      </c>
      <c r="K7" s="23">
        <v>21612358</v>
      </c>
      <c r="L7" s="24">
        <v>21612358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22500</v>
      </c>
      <c r="H11" s="31">
        <v>22500</v>
      </c>
      <c r="I11" s="26">
        <v>0</v>
      </c>
      <c r="J11" s="32">
        <v>23400</v>
      </c>
      <c r="K11" s="30">
        <v>24354</v>
      </c>
      <c r="L11" s="31">
        <v>24354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480649</v>
      </c>
      <c r="D13" s="35">
        <f t="shared" ref="D13:L13" si="0">SUM(D6:D12)</f>
        <v>5845646</v>
      </c>
      <c r="E13" s="36">
        <f t="shared" si="0"/>
        <v>21395924</v>
      </c>
      <c r="F13" s="37">
        <f t="shared" si="0"/>
        <v>13732412</v>
      </c>
      <c r="G13" s="35">
        <f t="shared" si="0"/>
        <v>15840572</v>
      </c>
      <c r="H13" s="36">
        <f t="shared" si="0"/>
        <v>15840572</v>
      </c>
      <c r="I13" s="38">
        <f t="shared" si="0"/>
        <v>443475</v>
      </c>
      <c r="J13" s="39">
        <f t="shared" si="0"/>
        <v>15643844</v>
      </c>
      <c r="K13" s="35">
        <f t="shared" si="0"/>
        <v>17335475</v>
      </c>
      <c r="L13" s="36">
        <f t="shared" si="0"/>
        <v>17335475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-20319</v>
      </c>
      <c r="E17" s="24">
        <v>0</v>
      </c>
      <c r="F17" s="29">
        <v>-738452</v>
      </c>
      <c r="G17" s="30">
        <v>-1200001</v>
      </c>
      <c r="H17" s="31">
        <v>-1200001</v>
      </c>
      <c r="I17" s="26">
        <v>-1859597</v>
      </c>
      <c r="J17" s="32">
        <v>-1272000</v>
      </c>
      <c r="K17" s="30">
        <v>-1348321</v>
      </c>
      <c r="L17" s="31">
        <v>-1348321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-20319</v>
      </c>
      <c r="E25" s="42">
        <f t="shared" si="1"/>
        <v>0</v>
      </c>
      <c r="F25" s="43">
        <f t="shared" si="1"/>
        <v>-738452</v>
      </c>
      <c r="G25" s="41">
        <f t="shared" si="1"/>
        <v>-1200001</v>
      </c>
      <c r="H25" s="42">
        <f t="shared" si="1"/>
        <v>-1200001</v>
      </c>
      <c r="I25" s="44">
        <f t="shared" si="1"/>
        <v>-1859597</v>
      </c>
      <c r="J25" s="45">
        <f t="shared" si="1"/>
        <v>-1272000</v>
      </c>
      <c r="K25" s="41">
        <f t="shared" si="1"/>
        <v>-1348321</v>
      </c>
      <c r="L25" s="42">
        <f t="shared" si="1"/>
        <v>-1348321</v>
      </c>
    </row>
    <row r="26" spans="1:12" x14ac:dyDescent="0.25">
      <c r="A26" s="33" t="s">
        <v>42</v>
      </c>
      <c r="B26" s="34" t="s">
        <v>19</v>
      </c>
      <c r="C26" s="35">
        <f>+C13+C25</f>
        <v>480649</v>
      </c>
      <c r="D26" s="35">
        <f t="shared" ref="D26:L26" si="2">+D13+D25</f>
        <v>5825327</v>
      </c>
      <c r="E26" s="36">
        <f t="shared" si="2"/>
        <v>21395924</v>
      </c>
      <c r="F26" s="37">
        <f t="shared" si="2"/>
        <v>12993960</v>
      </c>
      <c r="G26" s="35">
        <f t="shared" si="2"/>
        <v>14640571</v>
      </c>
      <c r="H26" s="36">
        <f t="shared" si="2"/>
        <v>14640571</v>
      </c>
      <c r="I26" s="38">
        <f t="shared" si="2"/>
        <v>-1416122</v>
      </c>
      <c r="J26" s="39">
        <f t="shared" si="2"/>
        <v>14371844</v>
      </c>
      <c r="K26" s="35">
        <f t="shared" si="2"/>
        <v>15987154</v>
      </c>
      <c r="L26" s="36">
        <f t="shared" si="2"/>
        <v>15987154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4208573</v>
      </c>
      <c r="E32" s="24">
        <v>6258875</v>
      </c>
      <c r="F32" s="25">
        <v>1</v>
      </c>
      <c r="G32" s="23">
        <v>-4</v>
      </c>
      <c r="H32" s="24">
        <v>-4</v>
      </c>
      <c r="I32" s="26">
        <v>6819781</v>
      </c>
      <c r="J32" s="27">
        <v>-9471978</v>
      </c>
      <c r="K32" s="23">
        <v>-10090292</v>
      </c>
      <c r="L32" s="24">
        <v>-10090280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426357</v>
      </c>
      <c r="H35" s="24">
        <v>426357</v>
      </c>
      <c r="I35" s="26">
        <v>0</v>
      </c>
      <c r="J35" s="27">
        <v>451939</v>
      </c>
      <c r="K35" s="23">
        <v>479055</v>
      </c>
      <c r="L35" s="24">
        <v>479055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4208573</v>
      </c>
      <c r="E37" s="36">
        <f t="shared" si="3"/>
        <v>6258875</v>
      </c>
      <c r="F37" s="37">
        <f t="shared" si="3"/>
        <v>1</v>
      </c>
      <c r="G37" s="35">
        <f t="shared" si="3"/>
        <v>426353</v>
      </c>
      <c r="H37" s="36">
        <f t="shared" si="3"/>
        <v>426353</v>
      </c>
      <c r="I37" s="38">
        <f t="shared" si="3"/>
        <v>6819781</v>
      </c>
      <c r="J37" s="39">
        <f t="shared" si="3"/>
        <v>-9020039</v>
      </c>
      <c r="K37" s="35">
        <f t="shared" si="3"/>
        <v>-9611237</v>
      </c>
      <c r="L37" s="36">
        <f t="shared" si="3"/>
        <v>-9611225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4208573</v>
      </c>
      <c r="E44" s="36">
        <f t="shared" si="5"/>
        <v>6258875</v>
      </c>
      <c r="F44" s="37">
        <f t="shared" si="5"/>
        <v>1</v>
      </c>
      <c r="G44" s="35">
        <f t="shared" si="5"/>
        <v>426353</v>
      </c>
      <c r="H44" s="36">
        <f t="shared" si="5"/>
        <v>426353</v>
      </c>
      <c r="I44" s="38">
        <f t="shared" si="5"/>
        <v>6819781</v>
      </c>
      <c r="J44" s="39">
        <f t="shared" si="5"/>
        <v>-9020039</v>
      </c>
      <c r="K44" s="35">
        <f t="shared" si="5"/>
        <v>-9611237</v>
      </c>
      <c r="L44" s="36">
        <f t="shared" si="5"/>
        <v>-9611225</v>
      </c>
    </row>
    <row r="45" spans="1:12" x14ac:dyDescent="0.25">
      <c r="A45" s="47" t="s">
        <v>62</v>
      </c>
      <c r="B45" s="48" t="s">
        <v>63</v>
      </c>
      <c r="C45" s="49">
        <f>+C26-C44</f>
        <v>480649</v>
      </c>
      <c r="D45" s="49">
        <f t="shared" ref="D45:L45" si="6">+D26-D44</f>
        <v>1616754</v>
      </c>
      <c r="E45" s="50">
        <f t="shared" si="6"/>
        <v>15137049</v>
      </c>
      <c r="F45" s="51">
        <f t="shared" si="6"/>
        <v>12993959</v>
      </c>
      <c r="G45" s="49">
        <f t="shared" si="6"/>
        <v>14214218</v>
      </c>
      <c r="H45" s="50">
        <f t="shared" si="6"/>
        <v>14214218</v>
      </c>
      <c r="I45" s="52">
        <f t="shared" si="6"/>
        <v>-8235903</v>
      </c>
      <c r="J45" s="53">
        <f t="shared" si="6"/>
        <v>23391883</v>
      </c>
      <c r="K45" s="49">
        <f t="shared" si="6"/>
        <v>25598391</v>
      </c>
      <c r="L45" s="50">
        <f t="shared" si="6"/>
        <v>25598379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243217</v>
      </c>
      <c r="D7" s="23">
        <v>988561</v>
      </c>
      <c r="E7" s="24">
        <v>528574</v>
      </c>
      <c r="F7" s="25">
        <v>7294457</v>
      </c>
      <c r="G7" s="23">
        <v>7247235</v>
      </c>
      <c r="H7" s="24">
        <v>7247235</v>
      </c>
      <c r="I7" s="26">
        <v>951088</v>
      </c>
      <c r="J7" s="27">
        <v>2030409</v>
      </c>
      <c r="K7" s="23">
        <v>2123807</v>
      </c>
      <c r="L7" s="24">
        <v>2217256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-2983073</v>
      </c>
      <c r="K8" s="23">
        <v>-3120294</v>
      </c>
      <c r="L8" s="24">
        <v>-3257587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243217</v>
      </c>
      <c r="D13" s="35">
        <f t="shared" ref="D13:L13" si="0">SUM(D6:D12)</f>
        <v>988561</v>
      </c>
      <c r="E13" s="36">
        <f t="shared" si="0"/>
        <v>528574</v>
      </c>
      <c r="F13" s="37">
        <f t="shared" si="0"/>
        <v>7294457</v>
      </c>
      <c r="G13" s="35">
        <f t="shared" si="0"/>
        <v>7247235</v>
      </c>
      <c r="H13" s="36">
        <f t="shared" si="0"/>
        <v>7247235</v>
      </c>
      <c r="I13" s="38">
        <f t="shared" si="0"/>
        <v>951088</v>
      </c>
      <c r="J13" s="39">
        <f t="shared" si="0"/>
        <v>-952664</v>
      </c>
      <c r="K13" s="35">
        <f t="shared" si="0"/>
        <v>-996487</v>
      </c>
      <c r="L13" s="36">
        <f t="shared" si="0"/>
        <v>-1040331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5341428</v>
      </c>
      <c r="D17" s="23">
        <v>2949810</v>
      </c>
      <c r="E17" s="24">
        <v>2373204</v>
      </c>
      <c r="F17" s="29">
        <v>4995224</v>
      </c>
      <c r="G17" s="30">
        <v>5334511</v>
      </c>
      <c r="H17" s="31">
        <v>5334511</v>
      </c>
      <c r="I17" s="26">
        <v>1008451</v>
      </c>
      <c r="J17" s="32">
        <v>-1264970</v>
      </c>
      <c r="K17" s="30">
        <v>-1473087</v>
      </c>
      <c r="L17" s="31">
        <v>508431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5341428</v>
      </c>
      <c r="D25" s="41">
        <f t="shared" ref="D25:L25" si="1">SUM(D15:D24)</f>
        <v>2949810</v>
      </c>
      <c r="E25" s="42">
        <f t="shared" si="1"/>
        <v>2373204</v>
      </c>
      <c r="F25" s="43">
        <f t="shared" si="1"/>
        <v>4995224</v>
      </c>
      <c r="G25" s="41">
        <f t="shared" si="1"/>
        <v>5334511</v>
      </c>
      <c r="H25" s="42">
        <f t="shared" si="1"/>
        <v>5334511</v>
      </c>
      <c r="I25" s="44">
        <f t="shared" si="1"/>
        <v>1008451</v>
      </c>
      <c r="J25" s="45">
        <f t="shared" si="1"/>
        <v>-1264970</v>
      </c>
      <c r="K25" s="41">
        <f t="shared" si="1"/>
        <v>-1473087</v>
      </c>
      <c r="L25" s="42">
        <f t="shared" si="1"/>
        <v>508431</v>
      </c>
    </row>
    <row r="26" spans="1:12" x14ac:dyDescent="0.25">
      <c r="A26" s="33" t="s">
        <v>42</v>
      </c>
      <c r="B26" s="34" t="s">
        <v>19</v>
      </c>
      <c r="C26" s="35">
        <f>+C13+C25</f>
        <v>5584645</v>
      </c>
      <c r="D26" s="35">
        <f t="shared" ref="D26:L26" si="2">+D13+D25</f>
        <v>3938371</v>
      </c>
      <c r="E26" s="36">
        <f t="shared" si="2"/>
        <v>2901778</v>
      </c>
      <c r="F26" s="37">
        <f t="shared" si="2"/>
        <v>12289681</v>
      </c>
      <c r="G26" s="35">
        <f t="shared" si="2"/>
        <v>12581746</v>
      </c>
      <c r="H26" s="36">
        <f t="shared" si="2"/>
        <v>12581746</v>
      </c>
      <c r="I26" s="38">
        <f t="shared" si="2"/>
        <v>1959539</v>
      </c>
      <c r="J26" s="39">
        <f t="shared" si="2"/>
        <v>-2217634</v>
      </c>
      <c r="K26" s="35">
        <f t="shared" si="2"/>
        <v>-2469574</v>
      </c>
      <c r="L26" s="36">
        <f t="shared" si="2"/>
        <v>-531900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6028337</v>
      </c>
      <c r="D35" s="23">
        <v>6828775</v>
      </c>
      <c r="E35" s="24">
        <v>7624909</v>
      </c>
      <c r="F35" s="25">
        <v>6539310</v>
      </c>
      <c r="G35" s="23">
        <v>6539310</v>
      </c>
      <c r="H35" s="24">
        <v>6539310</v>
      </c>
      <c r="I35" s="26">
        <v>8518079</v>
      </c>
      <c r="J35" s="27">
        <v>7659143</v>
      </c>
      <c r="K35" s="23">
        <v>8011464</v>
      </c>
      <c r="L35" s="24">
        <v>8363969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6028337</v>
      </c>
      <c r="D37" s="35">
        <f t="shared" ref="D37:L37" si="3">SUM(D29:D36)</f>
        <v>6828775</v>
      </c>
      <c r="E37" s="36">
        <f t="shared" si="3"/>
        <v>7624909</v>
      </c>
      <c r="F37" s="37">
        <f t="shared" si="3"/>
        <v>6539310</v>
      </c>
      <c r="G37" s="35">
        <f t="shared" si="3"/>
        <v>6539310</v>
      </c>
      <c r="H37" s="36">
        <f t="shared" si="3"/>
        <v>6539310</v>
      </c>
      <c r="I37" s="38">
        <f t="shared" si="3"/>
        <v>8518079</v>
      </c>
      <c r="J37" s="39">
        <f t="shared" si="3"/>
        <v>7659143</v>
      </c>
      <c r="K37" s="35">
        <f t="shared" si="3"/>
        <v>8011464</v>
      </c>
      <c r="L37" s="36">
        <f t="shared" si="3"/>
        <v>8363969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9220190</v>
      </c>
      <c r="D40" s="23">
        <v>4708803</v>
      </c>
      <c r="E40" s="24">
        <v>4819576</v>
      </c>
      <c r="F40" s="25">
        <v>4708804</v>
      </c>
      <c r="G40" s="23">
        <v>4708804</v>
      </c>
      <c r="H40" s="24">
        <v>4708804</v>
      </c>
      <c r="I40" s="26">
        <v>3900568</v>
      </c>
      <c r="J40" s="27">
        <v>4819577</v>
      </c>
      <c r="K40" s="23">
        <v>5041277</v>
      </c>
      <c r="L40" s="24">
        <v>5263094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9220190</v>
      </c>
      <c r="D43" s="41">
        <f t="shared" ref="D43:L43" si="4">SUM(D39:D42)</f>
        <v>4708803</v>
      </c>
      <c r="E43" s="42">
        <f t="shared" si="4"/>
        <v>4819576</v>
      </c>
      <c r="F43" s="43">
        <f t="shared" si="4"/>
        <v>4708804</v>
      </c>
      <c r="G43" s="41">
        <f t="shared" si="4"/>
        <v>4708804</v>
      </c>
      <c r="H43" s="42">
        <f t="shared" si="4"/>
        <v>4708804</v>
      </c>
      <c r="I43" s="43">
        <f t="shared" si="4"/>
        <v>3900568</v>
      </c>
      <c r="J43" s="45">
        <f t="shared" si="4"/>
        <v>4819577</v>
      </c>
      <c r="K43" s="41">
        <f t="shared" si="4"/>
        <v>5041277</v>
      </c>
      <c r="L43" s="42">
        <f t="shared" si="4"/>
        <v>5263094</v>
      </c>
    </row>
    <row r="44" spans="1:12" x14ac:dyDescent="0.25">
      <c r="A44" s="33" t="s">
        <v>61</v>
      </c>
      <c r="B44" s="34" t="s">
        <v>19</v>
      </c>
      <c r="C44" s="35">
        <f>+C37+C43</f>
        <v>15248527</v>
      </c>
      <c r="D44" s="35">
        <f t="shared" ref="D44:L44" si="5">+D37+D43</f>
        <v>11537578</v>
      </c>
      <c r="E44" s="36">
        <f t="shared" si="5"/>
        <v>12444485</v>
      </c>
      <c r="F44" s="37">
        <f t="shared" si="5"/>
        <v>11248114</v>
      </c>
      <c r="G44" s="35">
        <f t="shared" si="5"/>
        <v>11248114</v>
      </c>
      <c r="H44" s="36">
        <f t="shared" si="5"/>
        <v>11248114</v>
      </c>
      <c r="I44" s="38">
        <f t="shared" si="5"/>
        <v>12418647</v>
      </c>
      <c r="J44" s="39">
        <f t="shared" si="5"/>
        <v>12478720</v>
      </c>
      <c r="K44" s="35">
        <f t="shared" si="5"/>
        <v>13052741</v>
      </c>
      <c r="L44" s="36">
        <f t="shared" si="5"/>
        <v>13627063</v>
      </c>
    </row>
    <row r="45" spans="1:12" x14ac:dyDescent="0.25">
      <c r="A45" s="47" t="s">
        <v>62</v>
      </c>
      <c r="B45" s="48" t="s">
        <v>63</v>
      </c>
      <c r="C45" s="49">
        <f>+C26-C44</f>
        <v>-9663882</v>
      </c>
      <c r="D45" s="49">
        <f t="shared" ref="D45:L45" si="6">+D26-D44</f>
        <v>-7599207</v>
      </c>
      <c r="E45" s="50">
        <f t="shared" si="6"/>
        <v>-9542707</v>
      </c>
      <c r="F45" s="51">
        <f t="shared" si="6"/>
        <v>1041567</v>
      </c>
      <c r="G45" s="49">
        <f t="shared" si="6"/>
        <v>1333632</v>
      </c>
      <c r="H45" s="50">
        <f t="shared" si="6"/>
        <v>1333632</v>
      </c>
      <c r="I45" s="52">
        <f t="shared" si="6"/>
        <v>-10459108</v>
      </c>
      <c r="J45" s="53">
        <f t="shared" si="6"/>
        <v>-14696354</v>
      </c>
      <c r="K45" s="49">
        <f t="shared" si="6"/>
        <v>-15522315</v>
      </c>
      <c r="L45" s="50">
        <f t="shared" si="6"/>
        <v>-14158963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25605710</v>
      </c>
      <c r="D47" s="23">
        <v>22597433</v>
      </c>
      <c r="E47" s="24">
        <v>31322502</v>
      </c>
      <c r="F47" s="25">
        <v>37886487</v>
      </c>
      <c r="G47" s="23">
        <v>35225317</v>
      </c>
      <c r="H47" s="24">
        <v>35225317</v>
      </c>
      <c r="I47" s="26">
        <v>31504349</v>
      </c>
      <c r="J47" s="27">
        <v>36583042</v>
      </c>
      <c r="K47" s="23">
        <v>38265860</v>
      </c>
      <c r="L47" s="24">
        <v>39949557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25605710</v>
      </c>
      <c r="D50" s="56">
        <f t="shared" ref="D50:L50" si="7">SUM(D47:D49)</f>
        <v>22597433</v>
      </c>
      <c r="E50" s="57">
        <f t="shared" si="7"/>
        <v>31322502</v>
      </c>
      <c r="F50" s="58">
        <f t="shared" si="7"/>
        <v>37886487</v>
      </c>
      <c r="G50" s="56">
        <f t="shared" si="7"/>
        <v>35225317</v>
      </c>
      <c r="H50" s="57">
        <f t="shared" si="7"/>
        <v>35225317</v>
      </c>
      <c r="I50" s="59">
        <f t="shared" si="7"/>
        <v>31504349</v>
      </c>
      <c r="J50" s="60">
        <f t="shared" si="7"/>
        <v>36583042</v>
      </c>
      <c r="K50" s="56">
        <f t="shared" si="7"/>
        <v>38265860</v>
      </c>
      <c r="L50" s="57">
        <f t="shared" si="7"/>
        <v>39949557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34145494</v>
      </c>
      <c r="D6" s="23">
        <v>51938610</v>
      </c>
      <c r="E6" s="24">
        <v>42888978</v>
      </c>
      <c r="F6" s="25">
        <v>-10543001</v>
      </c>
      <c r="G6" s="23">
        <v>-10543001</v>
      </c>
      <c r="H6" s="24">
        <v>-10543001</v>
      </c>
      <c r="I6" s="26">
        <v>41595074</v>
      </c>
      <c r="J6" s="27">
        <v>37084082</v>
      </c>
      <c r="K6" s="23">
        <v>46622077</v>
      </c>
      <c r="L6" s="24">
        <v>56827930</v>
      </c>
    </row>
    <row r="7" spans="1:12" x14ac:dyDescent="0.25">
      <c r="A7" s="28" t="s">
        <v>22</v>
      </c>
      <c r="B7" s="22" t="s">
        <v>9</v>
      </c>
      <c r="C7" s="23">
        <v>8020769</v>
      </c>
      <c r="D7" s="23">
        <v>3905283</v>
      </c>
      <c r="E7" s="24">
        <v>8034118</v>
      </c>
      <c r="F7" s="25">
        <v>5349150</v>
      </c>
      <c r="G7" s="23">
        <v>5349150</v>
      </c>
      <c r="H7" s="24">
        <v>5349150</v>
      </c>
      <c r="I7" s="26">
        <v>8362478</v>
      </c>
      <c r="J7" s="27">
        <v>3563020</v>
      </c>
      <c r="K7" s="23">
        <v>-366033</v>
      </c>
      <c r="L7" s="24">
        <v>-4311750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-117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-129051</v>
      </c>
      <c r="D10" s="23">
        <v>26270</v>
      </c>
      <c r="E10" s="24">
        <v>-366236</v>
      </c>
      <c r="F10" s="25">
        <v>0</v>
      </c>
      <c r="G10" s="23">
        <v>0</v>
      </c>
      <c r="H10" s="24">
        <v>0</v>
      </c>
      <c r="I10" s="26">
        <v>-366236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201573</v>
      </c>
      <c r="D11" s="23">
        <v>1161891</v>
      </c>
      <c r="E11" s="24">
        <v>2713332</v>
      </c>
      <c r="F11" s="29">
        <v>0</v>
      </c>
      <c r="G11" s="30">
        <v>0</v>
      </c>
      <c r="H11" s="31">
        <v>0</v>
      </c>
      <c r="I11" s="26">
        <v>2982274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-743</v>
      </c>
      <c r="D12" s="23">
        <v>-743</v>
      </c>
      <c r="E12" s="24">
        <v>-743</v>
      </c>
      <c r="F12" s="25">
        <v>0</v>
      </c>
      <c r="G12" s="23">
        <v>0</v>
      </c>
      <c r="H12" s="24">
        <v>0</v>
      </c>
      <c r="I12" s="26">
        <v>-743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42238042</v>
      </c>
      <c r="D13" s="35">
        <f t="shared" ref="D13:L13" si="0">SUM(D6:D12)</f>
        <v>57031311</v>
      </c>
      <c r="E13" s="36">
        <f t="shared" si="0"/>
        <v>53269449</v>
      </c>
      <c r="F13" s="37">
        <f t="shared" si="0"/>
        <v>-5193851</v>
      </c>
      <c r="G13" s="35">
        <f t="shared" si="0"/>
        <v>-5193851</v>
      </c>
      <c r="H13" s="36">
        <f t="shared" si="0"/>
        <v>-5193851</v>
      </c>
      <c r="I13" s="38">
        <f t="shared" si="0"/>
        <v>52572730</v>
      </c>
      <c r="J13" s="39">
        <f t="shared" si="0"/>
        <v>40647102</v>
      </c>
      <c r="K13" s="35">
        <f t="shared" si="0"/>
        <v>46256044</v>
      </c>
      <c r="L13" s="36">
        <f t="shared" si="0"/>
        <v>52516180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21350666</v>
      </c>
      <c r="D17" s="23">
        <v>81514097</v>
      </c>
      <c r="E17" s="24">
        <v>-19008034</v>
      </c>
      <c r="F17" s="29">
        <v>700000</v>
      </c>
      <c r="G17" s="30">
        <v>700000</v>
      </c>
      <c r="H17" s="31">
        <v>700000</v>
      </c>
      <c r="I17" s="26">
        <v>-36702297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21350666</v>
      </c>
      <c r="D25" s="41">
        <f t="shared" ref="D25:L25" si="1">SUM(D15:D24)</f>
        <v>81514097</v>
      </c>
      <c r="E25" s="42">
        <f t="shared" si="1"/>
        <v>-19008034</v>
      </c>
      <c r="F25" s="43">
        <f t="shared" si="1"/>
        <v>700000</v>
      </c>
      <c r="G25" s="41">
        <f t="shared" si="1"/>
        <v>700000</v>
      </c>
      <c r="H25" s="42">
        <f t="shared" si="1"/>
        <v>700000</v>
      </c>
      <c r="I25" s="44">
        <f t="shared" si="1"/>
        <v>-36702297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63588708</v>
      </c>
      <c r="D26" s="35">
        <f t="shared" ref="D26:L26" si="2">+D13+D25</f>
        <v>138545408</v>
      </c>
      <c r="E26" s="36">
        <f t="shared" si="2"/>
        <v>34261415</v>
      </c>
      <c r="F26" s="37">
        <f t="shared" si="2"/>
        <v>-4493851</v>
      </c>
      <c r="G26" s="35">
        <f t="shared" si="2"/>
        <v>-4493851</v>
      </c>
      <c r="H26" s="36">
        <f t="shared" si="2"/>
        <v>-4493851</v>
      </c>
      <c r="I26" s="38">
        <f t="shared" si="2"/>
        <v>15870433</v>
      </c>
      <c r="J26" s="39">
        <f t="shared" si="2"/>
        <v>40647102</v>
      </c>
      <c r="K26" s="35">
        <f t="shared" si="2"/>
        <v>46256044</v>
      </c>
      <c r="L26" s="36">
        <f t="shared" si="2"/>
        <v>52516180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-893</v>
      </c>
      <c r="E31" s="24">
        <v>-2236</v>
      </c>
      <c r="F31" s="25">
        <v>0</v>
      </c>
      <c r="G31" s="23">
        <v>0</v>
      </c>
      <c r="H31" s="24">
        <v>0</v>
      </c>
      <c r="I31" s="26">
        <v>-3188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199996</v>
      </c>
      <c r="D32" s="23">
        <v>574834</v>
      </c>
      <c r="E32" s="24">
        <v>369645</v>
      </c>
      <c r="F32" s="25">
        <v>60000</v>
      </c>
      <c r="G32" s="23">
        <v>60000</v>
      </c>
      <c r="H32" s="24">
        <v>60000</v>
      </c>
      <c r="I32" s="26">
        <v>-128787</v>
      </c>
      <c r="J32" s="27">
        <v>1</v>
      </c>
      <c r="K32" s="23">
        <v>1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6292416</v>
      </c>
      <c r="D35" s="23">
        <v>8313304</v>
      </c>
      <c r="E35" s="24">
        <v>10459780</v>
      </c>
      <c r="F35" s="25">
        <v>0</v>
      </c>
      <c r="G35" s="23">
        <v>0</v>
      </c>
      <c r="H35" s="24">
        <v>0</v>
      </c>
      <c r="I35" s="26">
        <v>12652115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6492412</v>
      </c>
      <c r="D37" s="35">
        <f t="shared" ref="D37:L37" si="3">SUM(D29:D36)</f>
        <v>8887245</v>
      </c>
      <c r="E37" s="36">
        <f t="shared" si="3"/>
        <v>10827189</v>
      </c>
      <c r="F37" s="37">
        <f t="shared" si="3"/>
        <v>60000</v>
      </c>
      <c r="G37" s="35">
        <f t="shared" si="3"/>
        <v>60000</v>
      </c>
      <c r="H37" s="36">
        <f t="shared" si="3"/>
        <v>60000</v>
      </c>
      <c r="I37" s="38">
        <f t="shared" si="3"/>
        <v>12520140</v>
      </c>
      <c r="J37" s="39">
        <f t="shared" si="3"/>
        <v>1</v>
      </c>
      <c r="K37" s="35">
        <f t="shared" si="3"/>
        <v>1</v>
      </c>
      <c r="L37" s="36">
        <f t="shared" si="3"/>
        <v>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129826864</v>
      </c>
      <c r="D40" s="23">
        <v>133664125</v>
      </c>
      <c r="E40" s="24">
        <v>24306322</v>
      </c>
      <c r="F40" s="25">
        <v>0</v>
      </c>
      <c r="G40" s="23">
        <v>0</v>
      </c>
      <c r="H40" s="24">
        <v>0</v>
      </c>
      <c r="I40" s="26">
        <v>20597040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129826864</v>
      </c>
      <c r="D43" s="41">
        <f t="shared" ref="D43:L43" si="4">SUM(D39:D42)</f>
        <v>133664125</v>
      </c>
      <c r="E43" s="42">
        <f t="shared" si="4"/>
        <v>24306322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20597040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136319276</v>
      </c>
      <c r="D44" s="35">
        <f t="shared" ref="D44:L44" si="5">+D37+D43</f>
        <v>142551370</v>
      </c>
      <c r="E44" s="36">
        <f t="shared" si="5"/>
        <v>35133511</v>
      </c>
      <c r="F44" s="37">
        <f t="shared" si="5"/>
        <v>60000</v>
      </c>
      <c r="G44" s="35">
        <f t="shared" si="5"/>
        <v>60000</v>
      </c>
      <c r="H44" s="36">
        <f t="shared" si="5"/>
        <v>60000</v>
      </c>
      <c r="I44" s="38">
        <f t="shared" si="5"/>
        <v>33117180</v>
      </c>
      <c r="J44" s="39">
        <f t="shared" si="5"/>
        <v>1</v>
      </c>
      <c r="K44" s="35">
        <f t="shared" si="5"/>
        <v>1</v>
      </c>
      <c r="L44" s="36">
        <f t="shared" si="5"/>
        <v>1</v>
      </c>
    </row>
    <row r="45" spans="1:12" x14ac:dyDescent="0.25">
      <c r="A45" s="47" t="s">
        <v>62</v>
      </c>
      <c r="B45" s="48" t="s">
        <v>63</v>
      </c>
      <c r="C45" s="49">
        <f>+C26-C44</f>
        <v>-72730568</v>
      </c>
      <c r="D45" s="49">
        <f t="shared" ref="D45:L45" si="6">+D26-D44</f>
        <v>-4005962</v>
      </c>
      <c r="E45" s="50">
        <f t="shared" si="6"/>
        <v>-872096</v>
      </c>
      <c r="F45" s="51">
        <f t="shared" si="6"/>
        <v>-4553851</v>
      </c>
      <c r="G45" s="49">
        <f t="shared" si="6"/>
        <v>-4553851</v>
      </c>
      <c r="H45" s="50">
        <f t="shared" si="6"/>
        <v>-4553851</v>
      </c>
      <c r="I45" s="52">
        <f t="shared" si="6"/>
        <v>-17246747</v>
      </c>
      <c r="J45" s="53">
        <f t="shared" si="6"/>
        <v>40647101</v>
      </c>
      <c r="K45" s="49">
        <f t="shared" si="6"/>
        <v>46256043</v>
      </c>
      <c r="L45" s="50">
        <f t="shared" si="6"/>
        <v>52516179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-589211</v>
      </c>
      <c r="D47" s="23">
        <v>-21249196</v>
      </c>
      <c r="E47" s="24">
        <v>-38008846</v>
      </c>
      <c r="F47" s="25">
        <v>-4553851</v>
      </c>
      <c r="G47" s="23">
        <v>-4553851</v>
      </c>
      <c r="H47" s="24">
        <v>-4553851</v>
      </c>
      <c r="I47" s="26">
        <v>6531082</v>
      </c>
      <c r="J47" s="27">
        <v>31147102</v>
      </c>
      <c r="K47" s="23">
        <v>36756044</v>
      </c>
      <c r="L47" s="24">
        <v>43016181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-589211</v>
      </c>
      <c r="D50" s="56">
        <f t="shared" ref="D50:L50" si="7">SUM(D47:D49)</f>
        <v>-21249196</v>
      </c>
      <c r="E50" s="57">
        <f t="shared" si="7"/>
        <v>-38008846</v>
      </c>
      <c r="F50" s="58">
        <f t="shared" si="7"/>
        <v>-4553851</v>
      </c>
      <c r="G50" s="56">
        <f t="shared" si="7"/>
        <v>-4553851</v>
      </c>
      <c r="H50" s="57">
        <f t="shared" si="7"/>
        <v>-4553851</v>
      </c>
      <c r="I50" s="59">
        <f t="shared" si="7"/>
        <v>6531082</v>
      </c>
      <c r="J50" s="60">
        <f t="shared" si="7"/>
        <v>31147102</v>
      </c>
      <c r="K50" s="56">
        <f t="shared" si="7"/>
        <v>36756044</v>
      </c>
      <c r="L50" s="57">
        <f t="shared" si="7"/>
        <v>43016181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193343</v>
      </c>
      <c r="F6" s="25">
        <v>12423820</v>
      </c>
      <c r="G6" s="23">
        <v>13079766</v>
      </c>
      <c r="H6" s="24">
        <v>13079766</v>
      </c>
      <c r="I6" s="26">
        <v>265862</v>
      </c>
      <c r="J6" s="27">
        <v>12869712</v>
      </c>
      <c r="K6" s="23">
        <v>26310938</v>
      </c>
      <c r="L6" s="24">
        <v>40064634</v>
      </c>
    </row>
    <row r="7" spans="1:12" x14ac:dyDescent="0.25">
      <c r="A7" s="28" t="s">
        <v>22</v>
      </c>
      <c r="B7" s="22" t="s">
        <v>9</v>
      </c>
      <c r="C7" s="23">
        <v>-97967</v>
      </c>
      <c r="D7" s="23">
        <v>0</v>
      </c>
      <c r="E7" s="24">
        <v>60169356</v>
      </c>
      <c r="F7" s="25">
        <v>-4688262</v>
      </c>
      <c r="G7" s="23">
        <v>55481094</v>
      </c>
      <c r="H7" s="24">
        <v>55481094</v>
      </c>
      <c r="I7" s="26">
        <v>35503004</v>
      </c>
      <c r="J7" s="27">
        <v>-5052976</v>
      </c>
      <c r="K7" s="23">
        <v>-10334502</v>
      </c>
      <c r="L7" s="24">
        <v>-15749534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5792749</v>
      </c>
      <c r="F8" s="25">
        <v>5792749</v>
      </c>
      <c r="G8" s="23">
        <v>5792749</v>
      </c>
      <c r="H8" s="24">
        <v>5792749</v>
      </c>
      <c r="I8" s="26">
        <v>5792749</v>
      </c>
      <c r="J8" s="27">
        <v>5792749</v>
      </c>
      <c r="K8" s="23">
        <v>5792749</v>
      </c>
      <c r="L8" s="24">
        <v>5792749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-97967</v>
      </c>
      <c r="D13" s="35">
        <f t="shared" ref="D13:L13" si="0">SUM(D6:D12)</f>
        <v>0</v>
      </c>
      <c r="E13" s="36">
        <f t="shared" si="0"/>
        <v>66155448</v>
      </c>
      <c r="F13" s="37">
        <f t="shared" si="0"/>
        <v>13528307</v>
      </c>
      <c r="G13" s="35">
        <f t="shared" si="0"/>
        <v>74353609</v>
      </c>
      <c r="H13" s="36">
        <f t="shared" si="0"/>
        <v>74353609</v>
      </c>
      <c r="I13" s="38">
        <f t="shared" si="0"/>
        <v>41561615</v>
      </c>
      <c r="J13" s="39">
        <f t="shared" si="0"/>
        <v>13609485</v>
      </c>
      <c r="K13" s="35">
        <f t="shared" si="0"/>
        <v>21769185</v>
      </c>
      <c r="L13" s="36">
        <f t="shared" si="0"/>
        <v>30107849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117229841</v>
      </c>
      <c r="D17" s="23">
        <v>133004576</v>
      </c>
      <c r="E17" s="24">
        <v>133700150</v>
      </c>
      <c r="F17" s="29">
        <v>102966210</v>
      </c>
      <c r="G17" s="30">
        <v>134765025</v>
      </c>
      <c r="H17" s="31">
        <v>134765025</v>
      </c>
      <c r="I17" s="26">
        <v>134765025</v>
      </c>
      <c r="J17" s="32">
        <v>134765025</v>
      </c>
      <c r="K17" s="30">
        <v>134765025</v>
      </c>
      <c r="L17" s="31">
        <v>134765025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117229841</v>
      </c>
      <c r="D25" s="41">
        <f t="shared" ref="D25:L25" si="1">SUM(D15:D24)</f>
        <v>133004576</v>
      </c>
      <c r="E25" s="42">
        <f t="shared" si="1"/>
        <v>133700150</v>
      </c>
      <c r="F25" s="43">
        <f t="shared" si="1"/>
        <v>102966210</v>
      </c>
      <c r="G25" s="41">
        <f t="shared" si="1"/>
        <v>134765025</v>
      </c>
      <c r="H25" s="42">
        <f t="shared" si="1"/>
        <v>134765025</v>
      </c>
      <c r="I25" s="44">
        <f t="shared" si="1"/>
        <v>134765025</v>
      </c>
      <c r="J25" s="45">
        <f t="shared" si="1"/>
        <v>134765025</v>
      </c>
      <c r="K25" s="41">
        <f t="shared" si="1"/>
        <v>134765025</v>
      </c>
      <c r="L25" s="42">
        <f t="shared" si="1"/>
        <v>134765025</v>
      </c>
    </row>
    <row r="26" spans="1:12" x14ac:dyDescent="0.25">
      <c r="A26" s="33" t="s">
        <v>42</v>
      </c>
      <c r="B26" s="34" t="s">
        <v>19</v>
      </c>
      <c r="C26" s="35">
        <f>+C13+C25</f>
        <v>117131874</v>
      </c>
      <c r="D26" s="35">
        <f t="shared" ref="D26:L26" si="2">+D13+D25</f>
        <v>133004576</v>
      </c>
      <c r="E26" s="36">
        <f t="shared" si="2"/>
        <v>199855598</v>
      </c>
      <c r="F26" s="37">
        <f t="shared" si="2"/>
        <v>116494517</v>
      </c>
      <c r="G26" s="35">
        <f t="shared" si="2"/>
        <v>209118634</v>
      </c>
      <c r="H26" s="36">
        <f t="shared" si="2"/>
        <v>209118634</v>
      </c>
      <c r="I26" s="38">
        <f t="shared" si="2"/>
        <v>176326640</v>
      </c>
      <c r="J26" s="39">
        <f t="shared" si="2"/>
        <v>148374510</v>
      </c>
      <c r="K26" s="35">
        <f t="shared" si="2"/>
        <v>156534210</v>
      </c>
      <c r="L26" s="36">
        <f t="shared" si="2"/>
        <v>164872874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117131874</v>
      </c>
      <c r="D45" s="49">
        <f t="shared" ref="D45:L45" si="6">+D26-D44</f>
        <v>133004576</v>
      </c>
      <c r="E45" s="50">
        <f t="shared" si="6"/>
        <v>199855598</v>
      </c>
      <c r="F45" s="51">
        <f t="shared" si="6"/>
        <v>116494517</v>
      </c>
      <c r="G45" s="49">
        <f t="shared" si="6"/>
        <v>209118634</v>
      </c>
      <c r="H45" s="50">
        <f t="shared" si="6"/>
        <v>209118634</v>
      </c>
      <c r="I45" s="52">
        <f t="shared" si="6"/>
        <v>176326640</v>
      </c>
      <c r="J45" s="53">
        <f t="shared" si="6"/>
        <v>148374510</v>
      </c>
      <c r="K45" s="49">
        <f t="shared" si="6"/>
        <v>156534210</v>
      </c>
      <c r="L45" s="50">
        <f t="shared" si="6"/>
        <v>164872874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7735558</v>
      </c>
      <c r="G47" s="23">
        <v>8391504</v>
      </c>
      <c r="H47" s="24">
        <v>8391504</v>
      </c>
      <c r="I47" s="26">
        <v>0</v>
      </c>
      <c r="J47" s="27">
        <v>7816736</v>
      </c>
      <c r="K47" s="23">
        <v>15976436</v>
      </c>
      <c r="L47" s="24">
        <v>24315100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7735558</v>
      </c>
      <c r="G50" s="56">
        <f t="shared" si="7"/>
        <v>8391504</v>
      </c>
      <c r="H50" s="57">
        <f t="shared" si="7"/>
        <v>8391504</v>
      </c>
      <c r="I50" s="59">
        <f t="shared" si="7"/>
        <v>0</v>
      </c>
      <c r="J50" s="60">
        <f t="shared" si="7"/>
        <v>7816736</v>
      </c>
      <c r="K50" s="56">
        <f t="shared" si="7"/>
        <v>15976436</v>
      </c>
      <c r="L50" s="57">
        <f t="shared" si="7"/>
        <v>24315100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100417332</v>
      </c>
      <c r="D7" s="23">
        <v>114620476</v>
      </c>
      <c r="E7" s="24">
        <v>45391561</v>
      </c>
      <c r="F7" s="25">
        <v>107153920</v>
      </c>
      <c r="G7" s="23">
        <v>108303234</v>
      </c>
      <c r="H7" s="24">
        <v>108303234</v>
      </c>
      <c r="I7" s="26">
        <v>67563748</v>
      </c>
      <c r="J7" s="27">
        <v>127240515</v>
      </c>
      <c r="K7" s="23">
        <v>144890101</v>
      </c>
      <c r="L7" s="24">
        <v>154607343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100417332</v>
      </c>
      <c r="D13" s="35">
        <f t="shared" ref="D13:L13" si="0">SUM(D6:D12)</f>
        <v>114620476</v>
      </c>
      <c r="E13" s="36">
        <f t="shared" si="0"/>
        <v>45391561</v>
      </c>
      <c r="F13" s="37">
        <f t="shared" si="0"/>
        <v>107153920</v>
      </c>
      <c r="G13" s="35">
        <f t="shared" si="0"/>
        <v>108303234</v>
      </c>
      <c r="H13" s="36">
        <f t="shared" si="0"/>
        <v>108303234</v>
      </c>
      <c r="I13" s="38">
        <f t="shared" si="0"/>
        <v>67563748</v>
      </c>
      <c r="J13" s="39">
        <f t="shared" si="0"/>
        <v>127240515</v>
      </c>
      <c r="K13" s="35">
        <f t="shared" si="0"/>
        <v>144890101</v>
      </c>
      <c r="L13" s="36">
        <f t="shared" si="0"/>
        <v>154607343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-25830625</v>
      </c>
      <c r="D17" s="23">
        <v>-8730494</v>
      </c>
      <c r="E17" s="24">
        <v>-9724299</v>
      </c>
      <c r="F17" s="29">
        <v>3000000</v>
      </c>
      <c r="G17" s="30">
        <v>1589700</v>
      </c>
      <c r="H17" s="31">
        <v>1589700</v>
      </c>
      <c r="I17" s="26">
        <v>-30587980</v>
      </c>
      <c r="J17" s="32">
        <v>25630000</v>
      </c>
      <c r="K17" s="30">
        <v>8500000</v>
      </c>
      <c r="L17" s="31">
        <v>8712500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-25830625</v>
      </c>
      <c r="D25" s="41">
        <f t="shared" ref="D25:L25" si="1">SUM(D15:D24)</f>
        <v>-8730494</v>
      </c>
      <c r="E25" s="42">
        <f t="shared" si="1"/>
        <v>-9724299</v>
      </c>
      <c r="F25" s="43">
        <f t="shared" si="1"/>
        <v>3000000</v>
      </c>
      <c r="G25" s="41">
        <f t="shared" si="1"/>
        <v>1589700</v>
      </c>
      <c r="H25" s="42">
        <f t="shared" si="1"/>
        <v>1589700</v>
      </c>
      <c r="I25" s="44">
        <f t="shared" si="1"/>
        <v>-30587980</v>
      </c>
      <c r="J25" s="45">
        <f t="shared" si="1"/>
        <v>25630000</v>
      </c>
      <c r="K25" s="41">
        <f t="shared" si="1"/>
        <v>8500000</v>
      </c>
      <c r="L25" s="42">
        <f t="shared" si="1"/>
        <v>8712500</v>
      </c>
    </row>
    <row r="26" spans="1:12" x14ac:dyDescent="0.25">
      <c r="A26" s="33" t="s">
        <v>42</v>
      </c>
      <c r="B26" s="34" t="s">
        <v>19</v>
      </c>
      <c r="C26" s="35">
        <f>+C13+C25</f>
        <v>74586707</v>
      </c>
      <c r="D26" s="35">
        <f t="shared" ref="D26:L26" si="2">+D13+D25</f>
        <v>105889982</v>
      </c>
      <c r="E26" s="36">
        <f t="shared" si="2"/>
        <v>35667262</v>
      </c>
      <c r="F26" s="37">
        <f t="shared" si="2"/>
        <v>110153920</v>
      </c>
      <c r="G26" s="35">
        <f t="shared" si="2"/>
        <v>109892934</v>
      </c>
      <c r="H26" s="36">
        <f t="shared" si="2"/>
        <v>109892934</v>
      </c>
      <c r="I26" s="38">
        <f t="shared" si="2"/>
        <v>36975768</v>
      </c>
      <c r="J26" s="39">
        <f t="shared" si="2"/>
        <v>152870515</v>
      </c>
      <c r="K26" s="35">
        <f t="shared" si="2"/>
        <v>153390101</v>
      </c>
      <c r="L26" s="36">
        <f t="shared" si="2"/>
        <v>163319843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27196712</v>
      </c>
      <c r="D35" s="23">
        <v>28886067</v>
      </c>
      <c r="E35" s="24">
        <v>33839798</v>
      </c>
      <c r="F35" s="25">
        <v>0</v>
      </c>
      <c r="G35" s="23">
        <v>0</v>
      </c>
      <c r="H35" s="24">
        <v>0</v>
      </c>
      <c r="I35" s="26">
        <v>38227531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27196712</v>
      </c>
      <c r="D37" s="35">
        <f t="shared" ref="D37:L37" si="3">SUM(D29:D36)</f>
        <v>28886067</v>
      </c>
      <c r="E37" s="36">
        <f t="shared" si="3"/>
        <v>33839798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38227531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19384883</v>
      </c>
      <c r="D40" s="23">
        <v>17197871</v>
      </c>
      <c r="E40" s="24">
        <v>20845343</v>
      </c>
      <c r="F40" s="25">
        <v>200799900</v>
      </c>
      <c r="G40" s="23">
        <v>200799900</v>
      </c>
      <c r="H40" s="24">
        <v>200799900</v>
      </c>
      <c r="I40" s="26">
        <v>26350995</v>
      </c>
      <c r="J40" s="27">
        <v>200799900</v>
      </c>
      <c r="K40" s="23">
        <v>200799900</v>
      </c>
      <c r="L40" s="24">
        <v>205819898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19384883</v>
      </c>
      <c r="D43" s="41">
        <f t="shared" ref="D43:L43" si="4">SUM(D39:D42)</f>
        <v>17197871</v>
      </c>
      <c r="E43" s="42">
        <f t="shared" si="4"/>
        <v>20845343</v>
      </c>
      <c r="F43" s="43">
        <f t="shared" si="4"/>
        <v>200799900</v>
      </c>
      <c r="G43" s="41">
        <f t="shared" si="4"/>
        <v>200799900</v>
      </c>
      <c r="H43" s="42">
        <f t="shared" si="4"/>
        <v>200799900</v>
      </c>
      <c r="I43" s="43">
        <f t="shared" si="4"/>
        <v>26350995</v>
      </c>
      <c r="J43" s="45">
        <f t="shared" si="4"/>
        <v>200799900</v>
      </c>
      <c r="K43" s="41">
        <f t="shared" si="4"/>
        <v>200799900</v>
      </c>
      <c r="L43" s="42">
        <f t="shared" si="4"/>
        <v>205819898</v>
      </c>
    </row>
    <row r="44" spans="1:12" x14ac:dyDescent="0.25">
      <c r="A44" s="33" t="s">
        <v>61</v>
      </c>
      <c r="B44" s="34" t="s">
        <v>19</v>
      </c>
      <c r="C44" s="35">
        <f>+C37+C43</f>
        <v>46581595</v>
      </c>
      <c r="D44" s="35">
        <f t="shared" ref="D44:L44" si="5">+D37+D43</f>
        <v>46083938</v>
      </c>
      <c r="E44" s="36">
        <f t="shared" si="5"/>
        <v>54685141</v>
      </c>
      <c r="F44" s="37">
        <f t="shared" si="5"/>
        <v>200799900</v>
      </c>
      <c r="G44" s="35">
        <f t="shared" si="5"/>
        <v>200799900</v>
      </c>
      <c r="H44" s="36">
        <f t="shared" si="5"/>
        <v>200799900</v>
      </c>
      <c r="I44" s="38">
        <f t="shared" si="5"/>
        <v>64578526</v>
      </c>
      <c r="J44" s="39">
        <f t="shared" si="5"/>
        <v>200799900</v>
      </c>
      <c r="K44" s="35">
        <f t="shared" si="5"/>
        <v>200799900</v>
      </c>
      <c r="L44" s="36">
        <f t="shared" si="5"/>
        <v>205819898</v>
      </c>
    </row>
    <row r="45" spans="1:12" x14ac:dyDescent="0.25">
      <c r="A45" s="47" t="s">
        <v>62</v>
      </c>
      <c r="B45" s="48" t="s">
        <v>63</v>
      </c>
      <c r="C45" s="49">
        <f>+C26-C44</f>
        <v>28005112</v>
      </c>
      <c r="D45" s="49">
        <f t="shared" ref="D45:L45" si="6">+D26-D44</f>
        <v>59806044</v>
      </c>
      <c r="E45" s="50">
        <f t="shared" si="6"/>
        <v>-19017879</v>
      </c>
      <c r="F45" s="51">
        <f t="shared" si="6"/>
        <v>-90645980</v>
      </c>
      <c r="G45" s="49">
        <f t="shared" si="6"/>
        <v>-90906966</v>
      </c>
      <c r="H45" s="50">
        <f t="shared" si="6"/>
        <v>-90906966</v>
      </c>
      <c r="I45" s="52">
        <f t="shared" si="6"/>
        <v>-27602758</v>
      </c>
      <c r="J45" s="53">
        <f t="shared" si="6"/>
        <v>-47929385</v>
      </c>
      <c r="K45" s="49">
        <f t="shared" si="6"/>
        <v>-47409799</v>
      </c>
      <c r="L45" s="50">
        <f t="shared" si="6"/>
        <v>-42500055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-36074580</v>
      </c>
      <c r="D47" s="23">
        <v>-46280440</v>
      </c>
      <c r="E47" s="24">
        <v>-32017868</v>
      </c>
      <c r="F47" s="25">
        <v>0</v>
      </c>
      <c r="G47" s="23">
        <v>0</v>
      </c>
      <c r="H47" s="24">
        <v>0</v>
      </c>
      <c r="I47" s="26">
        <v>-9908444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-36074580</v>
      </c>
      <c r="D50" s="56">
        <f t="shared" ref="D50:L50" si="7">SUM(D47:D49)</f>
        <v>-46280440</v>
      </c>
      <c r="E50" s="57">
        <f t="shared" si="7"/>
        <v>-32017868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-9908444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4315263</v>
      </c>
      <c r="E6" s="24">
        <v>5475623</v>
      </c>
      <c r="F6" s="25">
        <v>155417184</v>
      </c>
      <c r="G6" s="23">
        <v>163082966</v>
      </c>
      <c r="H6" s="24">
        <v>163082966</v>
      </c>
      <c r="I6" s="26">
        <v>7252801</v>
      </c>
      <c r="J6" s="27">
        <v>220081443</v>
      </c>
      <c r="K6" s="23">
        <v>231839005</v>
      </c>
      <c r="L6" s="24">
        <v>230178396</v>
      </c>
    </row>
    <row r="7" spans="1:12" x14ac:dyDescent="0.25">
      <c r="A7" s="28" t="s">
        <v>22</v>
      </c>
      <c r="B7" s="22" t="s">
        <v>9</v>
      </c>
      <c r="C7" s="23">
        <v>504010874</v>
      </c>
      <c r="D7" s="23">
        <v>676597899</v>
      </c>
      <c r="E7" s="24">
        <v>866342152</v>
      </c>
      <c r="F7" s="25">
        <v>-35716895</v>
      </c>
      <c r="G7" s="23">
        <v>-36541108</v>
      </c>
      <c r="H7" s="24">
        <v>-36541108</v>
      </c>
      <c r="I7" s="26">
        <v>220501090</v>
      </c>
      <c r="J7" s="27">
        <v>6862802</v>
      </c>
      <c r="K7" s="23">
        <v>4767703</v>
      </c>
      <c r="L7" s="24">
        <v>2706054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-21040972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-559766</v>
      </c>
      <c r="G10" s="23">
        <v>-55000</v>
      </c>
      <c r="H10" s="24">
        <v>-55000</v>
      </c>
      <c r="I10" s="26">
        <v>347601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34805057</v>
      </c>
      <c r="G11" s="30">
        <v>13848800</v>
      </c>
      <c r="H11" s="31">
        <v>13848800</v>
      </c>
      <c r="I11" s="26">
        <v>0</v>
      </c>
      <c r="J11" s="32">
        <v>9977621</v>
      </c>
      <c r="K11" s="30">
        <v>10273093</v>
      </c>
      <c r="L11" s="31">
        <v>10591422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504010874</v>
      </c>
      <c r="D13" s="35">
        <f t="shared" ref="D13:L13" si="0">SUM(D6:D12)</f>
        <v>680913162</v>
      </c>
      <c r="E13" s="36">
        <f t="shared" si="0"/>
        <v>871817775</v>
      </c>
      <c r="F13" s="37">
        <f t="shared" si="0"/>
        <v>132904608</v>
      </c>
      <c r="G13" s="35">
        <f t="shared" si="0"/>
        <v>140335658</v>
      </c>
      <c r="H13" s="36">
        <f t="shared" si="0"/>
        <v>140335658</v>
      </c>
      <c r="I13" s="38">
        <f t="shared" si="0"/>
        <v>228101492</v>
      </c>
      <c r="J13" s="39">
        <f t="shared" si="0"/>
        <v>236921866</v>
      </c>
      <c r="K13" s="35">
        <f t="shared" si="0"/>
        <v>246879801</v>
      </c>
      <c r="L13" s="36">
        <f t="shared" si="0"/>
        <v>243475872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-147924129</v>
      </c>
      <c r="D17" s="23">
        <v>-244133967</v>
      </c>
      <c r="E17" s="24">
        <v>1043522</v>
      </c>
      <c r="F17" s="29">
        <v>-34221927</v>
      </c>
      <c r="G17" s="30">
        <v>-43536374</v>
      </c>
      <c r="H17" s="31">
        <v>-43536374</v>
      </c>
      <c r="I17" s="26">
        <v>117839</v>
      </c>
      <c r="J17" s="32">
        <v>712191</v>
      </c>
      <c r="K17" s="30">
        <v>545500</v>
      </c>
      <c r="L17" s="31">
        <v>273529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-147924129</v>
      </c>
      <c r="D25" s="41">
        <f t="shared" ref="D25:L25" si="1">SUM(D15:D24)</f>
        <v>-244133967</v>
      </c>
      <c r="E25" s="42">
        <f t="shared" si="1"/>
        <v>1043522</v>
      </c>
      <c r="F25" s="43">
        <f t="shared" si="1"/>
        <v>-34221927</v>
      </c>
      <c r="G25" s="41">
        <f t="shared" si="1"/>
        <v>-43536374</v>
      </c>
      <c r="H25" s="42">
        <f t="shared" si="1"/>
        <v>-43536374</v>
      </c>
      <c r="I25" s="44">
        <f t="shared" si="1"/>
        <v>117839</v>
      </c>
      <c r="J25" s="45">
        <f t="shared" si="1"/>
        <v>712191</v>
      </c>
      <c r="K25" s="41">
        <f t="shared" si="1"/>
        <v>545500</v>
      </c>
      <c r="L25" s="42">
        <f t="shared" si="1"/>
        <v>273529</v>
      </c>
    </row>
    <row r="26" spans="1:12" x14ac:dyDescent="0.25">
      <c r="A26" s="33" t="s">
        <v>42</v>
      </c>
      <c r="B26" s="34" t="s">
        <v>19</v>
      </c>
      <c r="C26" s="35">
        <f>+C13+C25</f>
        <v>356086745</v>
      </c>
      <c r="D26" s="35">
        <f t="shared" ref="D26:L26" si="2">+D13+D25</f>
        <v>436779195</v>
      </c>
      <c r="E26" s="36">
        <f t="shared" si="2"/>
        <v>872861297</v>
      </c>
      <c r="F26" s="37">
        <f t="shared" si="2"/>
        <v>98682681</v>
      </c>
      <c r="G26" s="35">
        <f t="shared" si="2"/>
        <v>96799284</v>
      </c>
      <c r="H26" s="36">
        <f t="shared" si="2"/>
        <v>96799284</v>
      </c>
      <c r="I26" s="38">
        <f t="shared" si="2"/>
        <v>228219331</v>
      </c>
      <c r="J26" s="39">
        <f t="shared" si="2"/>
        <v>237634057</v>
      </c>
      <c r="K26" s="35">
        <f t="shared" si="2"/>
        <v>247425301</v>
      </c>
      <c r="L26" s="36">
        <f t="shared" si="2"/>
        <v>243749401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5000000</v>
      </c>
      <c r="H32" s="24">
        <v>5000000</v>
      </c>
      <c r="I32" s="26">
        <v>49648598</v>
      </c>
      <c r="J32" s="27">
        <v>5000000</v>
      </c>
      <c r="K32" s="23">
        <v>4600000</v>
      </c>
      <c r="L32" s="24">
        <v>4400000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-824213</v>
      </c>
      <c r="H35" s="24">
        <v>-824213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4175787</v>
      </c>
      <c r="H37" s="36">
        <f t="shared" si="3"/>
        <v>4175787</v>
      </c>
      <c r="I37" s="38">
        <f t="shared" si="3"/>
        <v>49648598</v>
      </c>
      <c r="J37" s="39">
        <f t="shared" si="3"/>
        <v>5000000</v>
      </c>
      <c r="K37" s="35">
        <f t="shared" si="3"/>
        <v>4600000</v>
      </c>
      <c r="L37" s="36">
        <f t="shared" si="3"/>
        <v>4400000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4175787</v>
      </c>
      <c r="H44" s="36">
        <f t="shared" si="5"/>
        <v>4175787</v>
      </c>
      <c r="I44" s="38">
        <f t="shared" si="5"/>
        <v>49648598</v>
      </c>
      <c r="J44" s="39">
        <f t="shared" si="5"/>
        <v>5000000</v>
      </c>
      <c r="K44" s="35">
        <f t="shared" si="5"/>
        <v>4600000</v>
      </c>
      <c r="L44" s="36">
        <f t="shared" si="5"/>
        <v>4400000</v>
      </c>
    </row>
    <row r="45" spans="1:12" x14ac:dyDescent="0.25">
      <c r="A45" s="47" t="s">
        <v>62</v>
      </c>
      <c r="B45" s="48" t="s">
        <v>63</v>
      </c>
      <c r="C45" s="49">
        <f>+C26-C44</f>
        <v>356086745</v>
      </c>
      <c r="D45" s="49">
        <f t="shared" ref="D45:L45" si="6">+D26-D44</f>
        <v>436779195</v>
      </c>
      <c r="E45" s="50">
        <f t="shared" si="6"/>
        <v>872861297</v>
      </c>
      <c r="F45" s="51">
        <f t="shared" si="6"/>
        <v>98682681</v>
      </c>
      <c r="G45" s="49">
        <f t="shared" si="6"/>
        <v>92623497</v>
      </c>
      <c r="H45" s="50">
        <f t="shared" si="6"/>
        <v>92623497</v>
      </c>
      <c r="I45" s="52">
        <f t="shared" si="6"/>
        <v>178570733</v>
      </c>
      <c r="J45" s="53">
        <f t="shared" si="6"/>
        <v>232634057</v>
      </c>
      <c r="K45" s="49">
        <f t="shared" si="6"/>
        <v>242825301</v>
      </c>
      <c r="L45" s="50">
        <f t="shared" si="6"/>
        <v>239349401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-23004260</v>
      </c>
      <c r="D47" s="23">
        <v>-24730589</v>
      </c>
      <c r="E47" s="24">
        <v>-27130960</v>
      </c>
      <c r="F47" s="25">
        <v>0</v>
      </c>
      <c r="G47" s="23">
        <v>4568714</v>
      </c>
      <c r="H47" s="24">
        <v>4568714</v>
      </c>
      <c r="I47" s="26">
        <v>-2734372</v>
      </c>
      <c r="J47" s="27">
        <v>5637815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-23004260</v>
      </c>
      <c r="D50" s="56">
        <f t="shared" ref="D50:L50" si="7">SUM(D47:D49)</f>
        <v>-24730589</v>
      </c>
      <c r="E50" s="57">
        <f t="shared" si="7"/>
        <v>-27130960</v>
      </c>
      <c r="F50" s="58">
        <f t="shared" si="7"/>
        <v>0</v>
      </c>
      <c r="G50" s="56">
        <f t="shared" si="7"/>
        <v>4568714</v>
      </c>
      <c r="H50" s="57">
        <f t="shared" si="7"/>
        <v>4568714</v>
      </c>
      <c r="I50" s="59">
        <f t="shared" si="7"/>
        <v>-2734372</v>
      </c>
      <c r="J50" s="60">
        <f t="shared" si="7"/>
        <v>5637815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-626591</v>
      </c>
      <c r="D6" s="23">
        <v>-1715905</v>
      </c>
      <c r="E6" s="24">
        <v>839315</v>
      </c>
      <c r="F6" s="25">
        <v>-6501878</v>
      </c>
      <c r="G6" s="23">
        <v>-5856101</v>
      </c>
      <c r="H6" s="24">
        <v>-5856101</v>
      </c>
      <c r="I6" s="26">
        <v>-550839</v>
      </c>
      <c r="J6" s="27">
        <v>-10990877</v>
      </c>
      <c r="K6" s="23">
        <v>-19889003</v>
      </c>
      <c r="L6" s="24">
        <v>-29057406</v>
      </c>
    </row>
    <row r="7" spans="1:12" x14ac:dyDescent="0.25">
      <c r="A7" s="28" t="s">
        <v>22</v>
      </c>
      <c r="B7" s="22" t="s">
        <v>9</v>
      </c>
      <c r="C7" s="23">
        <v>1145957</v>
      </c>
      <c r="D7" s="23">
        <v>1351864</v>
      </c>
      <c r="E7" s="24">
        <v>2760017</v>
      </c>
      <c r="F7" s="25">
        <v>-2032604</v>
      </c>
      <c r="G7" s="23">
        <v>836225</v>
      </c>
      <c r="H7" s="24">
        <v>836225</v>
      </c>
      <c r="I7" s="26">
        <v>1818517</v>
      </c>
      <c r="J7" s="27">
        <v>1824145</v>
      </c>
      <c r="K7" s="23">
        <v>992628</v>
      </c>
      <c r="L7" s="24">
        <v>170333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2030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519366</v>
      </c>
      <c r="D13" s="35">
        <f t="shared" ref="D13:L13" si="0">SUM(D6:D12)</f>
        <v>-364041</v>
      </c>
      <c r="E13" s="36">
        <f t="shared" si="0"/>
        <v>3599332</v>
      </c>
      <c r="F13" s="37">
        <f t="shared" si="0"/>
        <v>-8534482</v>
      </c>
      <c r="G13" s="35">
        <f t="shared" si="0"/>
        <v>-5019876</v>
      </c>
      <c r="H13" s="36">
        <f t="shared" si="0"/>
        <v>-5019876</v>
      </c>
      <c r="I13" s="38">
        <f t="shared" si="0"/>
        <v>1269708</v>
      </c>
      <c r="J13" s="39">
        <f t="shared" si="0"/>
        <v>-9166732</v>
      </c>
      <c r="K13" s="35">
        <f t="shared" si="0"/>
        <v>-18896375</v>
      </c>
      <c r="L13" s="36">
        <f t="shared" si="0"/>
        <v>-28887073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519366</v>
      </c>
      <c r="D26" s="35">
        <f t="shared" ref="D26:L26" si="2">+D13+D25</f>
        <v>-364041</v>
      </c>
      <c r="E26" s="36">
        <f t="shared" si="2"/>
        <v>3599332</v>
      </c>
      <c r="F26" s="37">
        <f t="shared" si="2"/>
        <v>-8534482</v>
      </c>
      <c r="G26" s="35">
        <f t="shared" si="2"/>
        <v>-5019876</v>
      </c>
      <c r="H26" s="36">
        <f t="shared" si="2"/>
        <v>-5019876</v>
      </c>
      <c r="I26" s="38">
        <f t="shared" si="2"/>
        <v>1269708</v>
      </c>
      <c r="J26" s="39">
        <f t="shared" si="2"/>
        <v>-9166732</v>
      </c>
      <c r="K26" s="35">
        <f t="shared" si="2"/>
        <v>-18896375</v>
      </c>
      <c r="L26" s="36">
        <f t="shared" si="2"/>
        <v>-28887073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30165770</v>
      </c>
      <c r="D34" s="23">
        <v>35442849</v>
      </c>
      <c r="E34" s="24">
        <v>39903041</v>
      </c>
      <c r="F34" s="25">
        <v>35442849</v>
      </c>
      <c r="G34" s="23">
        <v>39903041</v>
      </c>
      <c r="H34" s="24">
        <v>39903041</v>
      </c>
      <c r="I34" s="26">
        <v>39903041</v>
      </c>
      <c r="J34" s="27">
        <v>39903041</v>
      </c>
      <c r="K34" s="23">
        <v>39903041</v>
      </c>
      <c r="L34" s="24">
        <v>39903041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30165770</v>
      </c>
      <c r="D37" s="35">
        <f t="shared" ref="D37:L37" si="3">SUM(D29:D36)</f>
        <v>35442849</v>
      </c>
      <c r="E37" s="36">
        <f t="shared" si="3"/>
        <v>39903041</v>
      </c>
      <c r="F37" s="37">
        <f t="shared" si="3"/>
        <v>35442849</v>
      </c>
      <c r="G37" s="35">
        <f t="shared" si="3"/>
        <v>39903041</v>
      </c>
      <c r="H37" s="36">
        <f t="shared" si="3"/>
        <v>39903041</v>
      </c>
      <c r="I37" s="38">
        <f t="shared" si="3"/>
        <v>39903041</v>
      </c>
      <c r="J37" s="39">
        <f t="shared" si="3"/>
        <v>39903041</v>
      </c>
      <c r="K37" s="35">
        <f t="shared" si="3"/>
        <v>39903041</v>
      </c>
      <c r="L37" s="36">
        <f t="shared" si="3"/>
        <v>39903041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30165770</v>
      </c>
      <c r="D44" s="35">
        <f t="shared" ref="D44:L44" si="5">+D37+D43</f>
        <v>35442849</v>
      </c>
      <c r="E44" s="36">
        <f t="shared" si="5"/>
        <v>39903041</v>
      </c>
      <c r="F44" s="37">
        <f t="shared" si="5"/>
        <v>35442849</v>
      </c>
      <c r="G44" s="35">
        <f t="shared" si="5"/>
        <v>39903041</v>
      </c>
      <c r="H44" s="36">
        <f t="shared" si="5"/>
        <v>39903041</v>
      </c>
      <c r="I44" s="38">
        <f t="shared" si="5"/>
        <v>39903041</v>
      </c>
      <c r="J44" s="39">
        <f t="shared" si="5"/>
        <v>39903041</v>
      </c>
      <c r="K44" s="35">
        <f t="shared" si="5"/>
        <v>39903041</v>
      </c>
      <c r="L44" s="36">
        <f t="shared" si="5"/>
        <v>39903041</v>
      </c>
    </row>
    <row r="45" spans="1:12" x14ac:dyDescent="0.25">
      <c r="A45" s="47" t="s">
        <v>62</v>
      </c>
      <c r="B45" s="48" t="s">
        <v>63</v>
      </c>
      <c r="C45" s="49">
        <f>+C26-C44</f>
        <v>-29646404</v>
      </c>
      <c r="D45" s="49">
        <f t="shared" ref="D45:L45" si="6">+D26-D44</f>
        <v>-35806890</v>
      </c>
      <c r="E45" s="50">
        <f t="shared" si="6"/>
        <v>-36303709</v>
      </c>
      <c r="F45" s="51">
        <f t="shared" si="6"/>
        <v>-43977331</v>
      </c>
      <c r="G45" s="49">
        <f t="shared" si="6"/>
        <v>-44922917</v>
      </c>
      <c r="H45" s="50">
        <f t="shared" si="6"/>
        <v>-44922917</v>
      </c>
      <c r="I45" s="52">
        <f t="shared" si="6"/>
        <v>-38633333</v>
      </c>
      <c r="J45" s="53">
        <f t="shared" si="6"/>
        <v>-49069773</v>
      </c>
      <c r="K45" s="49">
        <f t="shared" si="6"/>
        <v>-58799416</v>
      </c>
      <c r="L45" s="50">
        <f t="shared" si="6"/>
        <v>-68790114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-8425670</v>
      </c>
      <c r="G47" s="23">
        <v>-7779893</v>
      </c>
      <c r="H47" s="24">
        <v>-7779893</v>
      </c>
      <c r="I47" s="26">
        <v>0</v>
      </c>
      <c r="J47" s="27">
        <v>-11802957</v>
      </c>
      <c r="K47" s="23">
        <v>-21532600</v>
      </c>
      <c r="L47" s="24">
        <v>-31523298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-8425670</v>
      </c>
      <c r="G50" s="56">
        <f t="shared" si="7"/>
        <v>-7779893</v>
      </c>
      <c r="H50" s="57">
        <f t="shared" si="7"/>
        <v>-7779893</v>
      </c>
      <c r="I50" s="59">
        <f t="shared" si="7"/>
        <v>0</v>
      </c>
      <c r="J50" s="60">
        <f t="shared" si="7"/>
        <v>-11802957</v>
      </c>
      <c r="K50" s="56">
        <f t="shared" si="7"/>
        <v>-21532600</v>
      </c>
      <c r="L50" s="57">
        <f t="shared" si="7"/>
        <v>-31523298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128369</v>
      </c>
      <c r="D7" s="23">
        <v>668570</v>
      </c>
      <c r="E7" s="24">
        <v>597193</v>
      </c>
      <c r="F7" s="25">
        <v>2646109</v>
      </c>
      <c r="G7" s="23">
        <v>2646109</v>
      </c>
      <c r="H7" s="24">
        <v>2646109</v>
      </c>
      <c r="I7" s="26">
        <v>394662</v>
      </c>
      <c r="J7" s="27">
        <v>5092030</v>
      </c>
      <c r="K7" s="23">
        <v>4144207</v>
      </c>
      <c r="L7" s="24">
        <v>4103217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128369</v>
      </c>
      <c r="D13" s="35">
        <f t="shared" ref="D13:L13" si="0">SUM(D6:D12)</f>
        <v>668570</v>
      </c>
      <c r="E13" s="36">
        <f t="shared" si="0"/>
        <v>597193</v>
      </c>
      <c r="F13" s="37">
        <f t="shared" si="0"/>
        <v>2646109</v>
      </c>
      <c r="G13" s="35">
        <f t="shared" si="0"/>
        <v>2646109</v>
      </c>
      <c r="H13" s="36">
        <f t="shared" si="0"/>
        <v>2646109</v>
      </c>
      <c r="I13" s="38">
        <f t="shared" si="0"/>
        <v>394662</v>
      </c>
      <c r="J13" s="39">
        <f t="shared" si="0"/>
        <v>5092030</v>
      </c>
      <c r="K13" s="35">
        <f t="shared" si="0"/>
        <v>4144207</v>
      </c>
      <c r="L13" s="36">
        <f t="shared" si="0"/>
        <v>4103217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16549960</v>
      </c>
      <c r="D17" s="23">
        <v>14856887</v>
      </c>
      <c r="E17" s="24">
        <v>13097216</v>
      </c>
      <c r="F17" s="29">
        <v>44093727</v>
      </c>
      <c r="G17" s="30">
        <v>42129737</v>
      </c>
      <c r="H17" s="31">
        <v>42129737</v>
      </c>
      <c r="I17" s="26">
        <v>14964725</v>
      </c>
      <c r="J17" s="32">
        <v>16256400</v>
      </c>
      <c r="K17" s="30">
        <v>51327556</v>
      </c>
      <c r="L17" s="31">
        <v>73959386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16549960</v>
      </c>
      <c r="D25" s="41">
        <f t="shared" ref="D25:L25" si="1">SUM(D15:D24)</f>
        <v>14856887</v>
      </c>
      <c r="E25" s="42">
        <f t="shared" si="1"/>
        <v>13097216</v>
      </c>
      <c r="F25" s="43">
        <f t="shared" si="1"/>
        <v>44093727</v>
      </c>
      <c r="G25" s="41">
        <f t="shared" si="1"/>
        <v>42129737</v>
      </c>
      <c r="H25" s="42">
        <f t="shared" si="1"/>
        <v>42129737</v>
      </c>
      <c r="I25" s="44">
        <f t="shared" si="1"/>
        <v>14964725</v>
      </c>
      <c r="J25" s="45">
        <f t="shared" si="1"/>
        <v>16256400</v>
      </c>
      <c r="K25" s="41">
        <f t="shared" si="1"/>
        <v>51327556</v>
      </c>
      <c r="L25" s="42">
        <f t="shared" si="1"/>
        <v>73959386</v>
      </c>
    </row>
    <row r="26" spans="1:12" x14ac:dyDescent="0.25">
      <c r="A26" s="33" t="s">
        <v>42</v>
      </c>
      <c r="B26" s="34" t="s">
        <v>19</v>
      </c>
      <c r="C26" s="35">
        <f>+C13+C25</f>
        <v>16678329</v>
      </c>
      <c r="D26" s="35">
        <f t="shared" ref="D26:L26" si="2">+D13+D25</f>
        <v>15525457</v>
      </c>
      <c r="E26" s="36">
        <f t="shared" si="2"/>
        <v>13694409</v>
      </c>
      <c r="F26" s="37">
        <f t="shared" si="2"/>
        <v>46739836</v>
      </c>
      <c r="G26" s="35">
        <f t="shared" si="2"/>
        <v>44775846</v>
      </c>
      <c r="H26" s="36">
        <f t="shared" si="2"/>
        <v>44775846</v>
      </c>
      <c r="I26" s="38">
        <f t="shared" si="2"/>
        <v>15359387</v>
      </c>
      <c r="J26" s="39">
        <f t="shared" si="2"/>
        <v>21348430</v>
      </c>
      <c r="K26" s="35">
        <f t="shared" si="2"/>
        <v>55471763</v>
      </c>
      <c r="L26" s="36">
        <f t="shared" si="2"/>
        <v>78062603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5374884</v>
      </c>
      <c r="D35" s="23">
        <v>7070432</v>
      </c>
      <c r="E35" s="24">
        <v>8897498</v>
      </c>
      <c r="F35" s="25">
        <v>0</v>
      </c>
      <c r="G35" s="23">
        <v>0</v>
      </c>
      <c r="H35" s="24">
        <v>0</v>
      </c>
      <c r="I35" s="26">
        <v>10706505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5374884</v>
      </c>
      <c r="D37" s="35">
        <f t="shared" ref="D37:L37" si="3">SUM(D29:D36)</f>
        <v>7070432</v>
      </c>
      <c r="E37" s="36">
        <f t="shared" si="3"/>
        <v>8897498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10706505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5374884</v>
      </c>
      <c r="D44" s="35">
        <f t="shared" ref="D44:L44" si="5">+D37+D43</f>
        <v>7070432</v>
      </c>
      <c r="E44" s="36">
        <f t="shared" si="5"/>
        <v>8897498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10706505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11303445</v>
      </c>
      <c r="D45" s="49">
        <f t="shared" ref="D45:L45" si="6">+D26-D44</f>
        <v>8455025</v>
      </c>
      <c r="E45" s="50">
        <f t="shared" si="6"/>
        <v>4796911</v>
      </c>
      <c r="F45" s="51">
        <f t="shared" si="6"/>
        <v>46739836</v>
      </c>
      <c r="G45" s="49">
        <f t="shared" si="6"/>
        <v>44775846</v>
      </c>
      <c r="H45" s="50">
        <f t="shared" si="6"/>
        <v>44775846</v>
      </c>
      <c r="I45" s="52">
        <f t="shared" si="6"/>
        <v>4652882</v>
      </c>
      <c r="J45" s="53">
        <f t="shared" si="6"/>
        <v>21348430</v>
      </c>
      <c r="K45" s="49">
        <f t="shared" si="6"/>
        <v>55471763</v>
      </c>
      <c r="L45" s="50">
        <f t="shared" si="6"/>
        <v>78062603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-26345101</v>
      </c>
      <c r="D47" s="23">
        <v>26951795</v>
      </c>
      <c r="E47" s="24">
        <v>-16747171</v>
      </c>
      <c r="F47" s="25">
        <v>-57398939</v>
      </c>
      <c r="G47" s="23">
        <v>-57398939</v>
      </c>
      <c r="H47" s="24">
        <v>-57398939</v>
      </c>
      <c r="I47" s="26">
        <v>33640032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-26345101</v>
      </c>
      <c r="D50" s="56">
        <f t="shared" ref="D50:L50" si="7">SUM(D47:D49)</f>
        <v>26951795</v>
      </c>
      <c r="E50" s="57">
        <f t="shared" si="7"/>
        <v>-16747171</v>
      </c>
      <c r="F50" s="58">
        <f t="shared" si="7"/>
        <v>-57398939</v>
      </c>
      <c r="G50" s="56">
        <f t="shared" si="7"/>
        <v>-57398939</v>
      </c>
      <c r="H50" s="57">
        <f t="shared" si="7"/>
        <v>-57398939</v>
      </c>
      <c r="I50" s="59">
        <f t="shared" si="7"/>
        <v>33640032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57001006</v>
      </c>
      <c r="D7" s="23">
        <v>24470285</v>
      </c>
      <c r="E7" s="24">
        <v>23890541</v>
      </c>
      <c r="F7" s="25">
        <v>12798194</v>
      </c>
      <c r="G7" s="23">
        <v>73362976</v>
      </c>
      <c r="H7" s="24">
        <v>73362976</v>
      </c>
      <c r="I7" s="26">
        <v>38361443</v>
      </c>
      <c r="J7" s="27">
        <v>13788938</v>
      </c>
      <c r="K7" s="23">
        <v>13833617</v>
      </c>
      <c r="L7" s="24">
        <v>15552083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-21130995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57001006</v>
      </c>
      <c r="D13" s="35">
        <f t="shared" ref="D13:L13" si="0">SUM(D6:D12)</f>
        <v>24470285</v>
      </c>
      <c r="E13" s="36">
        <f t="shared" si="0"/>
        <v>23890541</v>
      </c>
      <c r="F13" s="37">
        <f t="shared" si="0"/>
        <v>12798194</v>
      </c>
      <c r="G13" s="35">
        <f t="shared" si="0"/>
        <v>73362976</v>
      </c>
      <c r="H13" s="36">
        <f t="shared" si="0"/>
        <v>73362976</v>
      </c>
      <c r="I13" s="38">
        <f t="shared" si="0"/>
        <v>17230448</v>
      </c>
      <c r="J13" s="39">
        <f t="shared" si="0"/>
        <v>13788938</v>
      </c>
      <c r="K13" s="35">
        <f t="shared" si="0"/>
        <v>13833617</v>
      </c>
      <c r="L13" s="36">
        <f t="shared" si="0"/>
        <v>15552083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48239662</v>
      </c>
      <c r="D17" s="23">
        <v>43488748</v>
      </c>
      <c r="E17" s="24">
        <v>43437791</v>
      </c>
      <c r="F17" s="29">
        <v>88205282</v>
      </c>
      <c r="G17" s="30">
        <v>1464547</v>
      </c>
      <c r="H17" s="31">
        <v>1464547</v>
      </c>
      <c r="I17" s="26">
        <v>80236535</v>
      </c>
      <c r="J17" s="32">
        <v>20697945</v>
      </c>
      <c r="K17" s="30">
        <v>21608654</v>
      </c>
      <c r="L17" s="31">
        <v>2248871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953000</v>
      </c>
      <c r="D20" s="23">
        <v>953000</v>
      </c>
      <c r="E20" s="24">
        <v>953000</v>
      </c>
      <c r="F20" s="25">
        <v>953000</v>
      </c>
      <c r="G20" s="23">
        <v>0</v>
      </c>
      <c r="H20" s="24">
        <v>0</v>
      </c>
      <c r="I20" s="26">
        <v>953000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49192662</v>
      </c>
      <c r="D25" s="41">
        <f t="shared" ref="D25:L25" si="1">SUM(D15:D24)</f>
        <v>44441748</v>
      </c>
      <c r="E25" s="42">
        <f t="shared" si="1"/>
        <v>44390791</v>
      </c>
      <c r="F25" s="43">
        <f t="shared" si="1"/>
        <v>89158282</v>
      </c>
      <c r="G25" s="41">
        <f t="shared" si="1"/>
        <v>1464547</v>
      </c>
      <c r="H25" s="42">
        <f t="shared" si="1"/>
        <v>1464547</v>
      </c>
      <c r="I25" s="44">
        <f t="shared" si="1"/>
        <v>81189535</v>
      </c>
      <c r="J25" s="45">
        <f t="shared" si="1"/>
        <v>20697945</v>
      </c>
      <c r="K25" s="41">
        <f t="shared" si="1"/>
        <v>21608654</v>
      </c>
      <c r="L25" s="42">
        <f t="shared" si="1"/>
        <v>2248871</v>
      </c>
    </row>
    <row r="26" spans="1:12" x14ac:dyDescent="0.25">
      <c r="A26" s="33" t="s">
        <v>42</v>
      </c>
      <c r="B26" s="34" t="s">
        <v>19</v>
      </c>
      <c r="C26" s="35">
        <f>+C13+C25</f>
        <v>106193668</v>
      </c>
      <c r="D26" s="35">
        <f t="shared" ref="D26:L26" si="2">+D13+D25</f>
        <v>68912033</v>
      </c>
      <c r="E26" s="36">
        <f t="shared" si="2"/>
        <v>68281332</v>
      </c>
      <c r="F26" s="37">
        <f t="shared" si="2"/>
        <v>101956476</v>
      </c>
      <c r="G26" s="35">
        <f t="shared" si="2"/>
        <v>74827523</v>
      </c>
      <c r="H26" s="36">
        <f t="shared" si="2"/>
        <v>74827523</v>
      </c>
      <c r="I26" s="38">
        <f t="shared" si="2"/>
        <v>98419983</v>
      </c>
      <c r="J26" s="39">
        <f t="shared" si="2"/>
        <v>34486883</v>
      </c>
      <c r="K26" s="35">
        <f t="shared" si="2"/>
        <v>35442271</v>
      </c>
      <c r="L26" s="36">
        <f t="shared" si="2"/>
        <v>17800954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2117683</v>
      </c>
      <c r="D35" s="23">
        <v>2751071</v>
      </c>
      <c r="E35" s="24">
        <v>4133982</v>
      </c>
      <c r="F35" s="25">
        <v>630386</v>
      </c>
      <c r="G35" s="23">
        <v>1382942</v>
      </c>
      <c r="H35" s="24">
        <v>1382942</v>
      </c>
      <c r="I35" s="26">
        <v>6015630</v>
      </c>
      <c r="J35" s="27">
        <v>1382912</v>
      </c>
      <c r="K35" s="23">
        <v>1443760</v>
      </c>
      <c r="L35" s="24">
        <v>1479854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2117683</v>
      </c>
      <c r="D37" s="35">
        <f t="shared" ref="D37:L37" si="3">SUM(D29:D36)</f>
        <v>2751071</v>
      </c>
      <c r="E37" s="36">
        <f t="shared" si="3"/>
        <v>4133982</v>
      </c>
      <c r="F37" s="37">
        <f t="shared" si="3"/>
        <v>630386</v>
      </c>
      <c r="G37" s="35">
        <f t="shared" si="3"/>
        <v>1382942</v>
      </c>
      <c r="H37" s="36">
        <f t="shared" si="3"/>
        <v>1382942</v>
      </c>
      <c r="I37" s="38">
        <f t="shared" si="3"/>
        <v>6015630</v>
      </c>
      <c r="J37" s="39">
        <f t="shared" si="3"/>
        <v>1382912</v>
      </c>
      <c r="K37" s="35">
        <f t="shared" si="3"/>
        <v>1443760</v>
      </c>
      <c r="L37" s="36">
        <f t="shared" si="3"/>
        <v>1479854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2117683</v>
      </c>
      <c r="D44" s="35">
        <f t="shared" ref="D44:L44" si="5">+D37+D43</f>
        <v>2751071</v>
      </c>
      <c r="E44" s="36">
        <f t="shared" si="5"/>
        <v>4133982</v>
      </c>
      <c r="F44" s="37">
        <f t="shared" si="5"/>
        <v>630386</v>
      </c>
      <c r="G44" s="35">
        <f t="shared" si="5"/>
        <v>1382942</v>
      </c>
      <c r="H44" s="36">
        <f t="shared" si="5"/>
        <v>1382942</v>
      </c>
      <c r="I44" s="38">
        <f t="shared" si="5"/>
        <v>6015630</v>
      </c>
      <c r="J44" s="39">
        <f t="shared" si="5"/>
        <v>1382912</v>
      </c>
      <c r="K44" s="35">
        <f t="shared" si="5"/>
        <v>1443760</v>
      </c>
      <c r="L44" s="36">
        <f t="shared" si="5"/>
        <v>1479854</v>
      </c>
    </row>
    <row r="45" spans="1:12" x14ac:dyDescent="0.25">
      <c r="A45" s="47" t="s">
        <v>62</v>
      </c>
      <c r="B45" s="48" t="s">
        <v>63</v>
      </c>
      <c r="C45" s="49">
        <f>+C26-C44</f>
        <v>104075985</v>
      </c>
      <c r="D45" s="49">
        <f t="shared" ref="D45:L45" si="6">+D26-D44</f>
        <v>66160962</v>
      </c>
      <c r="E45" s="50">
        <f t="shared" si="6"/>
        <v>64147350</v>
      </c>
      <c r="F45" s="51">
        <f t="shared" si="6"/>
        <v>101326090</v>
      </c>
      <c r="G45" s="49">
        <f t="shared" si="6"/>
        <v>73444581</v>
      </c>
      <c r="H45" s="50">
        <f t="shared" si="6"/>
        <v>73444581</v>
      </c>
      <c r="I45" s="52">
        <f t="shared" si="6"/>
        <v>92404353</v>
      </c>
      <c r="J45" s="53">
        <f t="shared" si="6"/>
        <v>33103971</v>
      </c>
      <c r="K45" s="49">
        <f t="shared" si="6"/>
        <v>33998511</v>
      </c>
      <c r="L45" s="50">
        <f t="shared" si="6"/>
        <v>16321100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21002554</v>
      </c>
      <c r="D47" s="23">
        <v>26034408</v>
      </c>
      <c r="E47" s="24">
        <v>39089648</v>
      </c>
      <c r="F47" s="25">
        <v>0</v>
      </c>
      <c r="G47" s="23">
        <v>7312511</v>
      </c>
      <c r="H47" s="24">
        <v>7312511</v>
      </c>
      <c r="I47" s="26">
        <v>37111002</v>
      </c>
      <c r="J47" s="27">
        <v>0</v>
      </c>
      <c r="K47" s="23">
        <v>176359961</v>
      </c>
      <c r="L47" s="24">
        <v>-176359961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21002554</v>
      </c>
      <c r="D50" s="56">
        <f t="shared" ref="D50:L50" si="7">SUM(D47:D49)</f>
        <v>26034408</v>
      </c>
      <c r="E50" s="57">
        <f t="shared" si="7"/>
        <v>39089648</v>
      </c>
      <c r="F50" s="58">
        <f t="shared" si="7"/>
        <v>0</v>
      </c>
      <c r="G50" s="56">
        <f t="shared" si="7"/>
        <v>7312511</v>
      </c>
      <c r="H50" s="57">
        <f t="shared" si="7"/>
        <v>7312511</v>
      </c>
      <c r="I50" s="59">
        <f t="shared" si="7"/>
        <v>37111002</v>
      </c>
      <c r="J50" s="60">
        <f t="shared" si="7"/>
        <v>0</v>
      </c>
      <c r="K50" s="56">
        <f t="shared" si="7"/>
        <v>176359961</v>
      </c>
      <c r="L50" s="57">
        <f t="shared" si="7"/>
        <v>-176359961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131715257</v>
      </c>
      <c r="D6" s="23">
        <v>165297401</v>
      </c>
      <c r="E6" s="24">
        <v>186517035</v>
      </c>
      <c r="F6" s="25">
        <v>171444485</v>
      </c>
      <c r="G6" s="23">
        <v>73425704</v>
      </c>
      <c r="H6" s="24">
        <v>73425704</v>
      </c>
      <c r="I6" s="26">
        <v>211908284</v>
      </c>
      <c r="J6" s="27">
        <v>23708069</v>
      </c>
      <c r="K6" s="23">
        <v>24674625</v>
      </c>
      <c r="L6" s="24">
        <v>24676496</v>
      </c>
    </row>
    <row r="7" spans="1:12" x14ac:dyDescent="0.25">
      <c r="A7" s="28" t="s">
        <v>22</v>
      </c>
      <c r="B7" s="22" t="s">
        <v>9</v>
      </c>
      <c r="C7" s="23">
        <v>133825658</v>
      </c>
      <c r="D7" s="23">
        <v>147854030</v>
      </c>
      <c r="E7" s="24">
        <v>166555875</v>
      </c>
      <c r="F7" s="25">
        <v>176204739</v>
      </c>
      <c r="G7" s="23">
        <v>176204739</v>
      </c>
      <c r="H7" s="24">
        <v>176204739</v>
      </c>
      <c r="I7" s="26">
        <v>-358181782</v>
      </c>
      <c r="J7" s="27">
        <v>23361938</v>
      </c>
      <c r="K7" s="23">
        <v>24327562</v>
      </c>
      <c r="L7" s="24">
        <v>24603251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8906497</v>
      </c>
      <c r="K8" s="23">
        <v>9306452</v>
      </c>
      <c r="L8" s="24">
        <v>9391863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-10274364</v>
      </c>
      <c r="D10" s="23">
        <v>-14551679</v>
      </c>
      <c r="E10" s="24">
        <v>-18187931</v>
      </c>
      <c r="F10" s="25">
        <v>-14551679</v>
      </c>
      <c r="G10" s="23">
        <v>-16075683</v>
      </c>
      <c r="H10" s="24">
        <v>-16075683</v>
      </c>
      <c r="I10" s="26">
        <v>-25001257</v>
      </c>
      <c r="J10" s="27">
        <v>-2991828</v>
      </c>
      <c r="K10" s="23">
        <v>-3060972</v>
      </c>
      <c r="L10" s="24">
        <v>-3144996</v>
      </c>
    </row>
    <row r="11" spans="1:12" x14ac:dyDescent="0.25">
      <c r="A11" s="28" t="s">
        <v>27</v>
      </c>
      <c r="B11" s="22" t="s">
        <v>19</v>
      </c>
      <c r="C11" s="23">
        <v>5602698</v>
      </c>
      <c r="D11" s="23">
        <v>5748715</v>
      </c>
      <c r="E11" s="24">
        <v>6236493</v>
      </c>
      <c r="F11" s="29">
        <v>5748715</v>
      </c>
      <c r="G11" s="30">
        <v>5748715</v>
      </c>
      <c r="H11" s="31">
        <v>5748715</v>
      </c>
      <c r="I11" s="26">
        <v>8310449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-10334</v>
      </c>
      <c r="D12" s="23">
        <v>-10334</v>
      </c>
      <c r="E12" s="24">
        <v>-10334</v>
      </c>
      <c r="F12" s="25">
        <v>-10334</v>
      </c>
      <c r="G12" s="23">
        <v>-10334</v>
      </c>
      <c r="H12" s="24">
        <v>-10334</v>
      </c>
      <c r="I12" s="26">
        <v>-10334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260858915</v>
      </c>
      <c r="D13" s="35">
        <f t="shared" ref="D13:L13" si="0">SUM(D6:D12)</f>
        <v>304338133</v>
      </c>
      <c r="E13" s="36">
        <f t="shared" si="0"/>
        <v>341111138</v>
      </c>
      <c r="F13" s="37">
        <f t="shared" si="0"/>
        <v>338835926</v>
      </c>
      <c r="G13" s="35">
        <f t="shared" si="0"/>
        <v>239293141</v>
      </c>
      <c r="H13" s="36">
        <f t="shared" si="0"/>
        <v>239293141</v>
      </c>
      <c r="I13" s="38">
        <f t="shared" si="0"/>
        <v>-162974640</v>
      </c>
      <c r="J13" s="39">
        <f t="shared" si="0"/>
        <v>52984676</v>
      </c>
      <c r="K13" s="35">
        <f t="shared" si="0"/>
        <v>55247667</v>
      </c>
      <c r="L13" s="36">
        <f t="shared" si="0"/>
        <v>55526614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9595345</v>
      </c>
      <c r="D17" s="23">
        <v>11845345</v>
      </c>
      <c r="E17" s="24">
        <v>14045353</v>
      </c>
      <c r="F17" s="29">
        <v>13397137</v>
      </c>
      <c r="G17" s="30">
        <v>11120125</v>
      </c>
      <c r="H17" s="31">
        <v>11120125</v>
      </c>
      <c r="I17" s="26">
        <v>25035215</v>
      </c>
      <c r="J17" s="32">
        <v>-769032</v>
      </c>
      <c r="K17" s="30">
        <v>-788244</v>
      </c>
      <c r="L17" s="31">
        <v>-807951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9595345</v>
      </c>
      <c r="D25" s="41">
        <f t="shared" ref="D25:L25" si="1">SUM(D15:D24)</f>
        <v>11845345</v>
      </c>
      <c r="E25" s="42">
        <f t="shared" si="1"/>
        <v>14045353</v>
      </c>
      <c r="F25" s="43">
        <f t="shared" si="1"/>
        <v>13397137</v>
      </c>
      <c r="G25" s="41">
        <f t="shared" si="1"/>
        <v>11120125</v>
      </c>
      <c r="H25" s="42">
        <f t="shared" si="1"/>
        <v>11120125</v>
      </c>
      <c r="I25" s="44">
        <f t="shared" si="1"/>
        <v>25035215</v>
      </c>
      <c r="J25" s="45">
        <f t="shared" si="1"/>
        <v>-769032</v>
      </c>
      <c r="K25" s="41">
        <f t="shared" si="1"/>
        <v>-788244</v>
      </c>
      <c r="L25" s="42">
        <f t="shared" si="1"/>
        <v>-807951</v>
      </c>
    </row>
    <row r="26" spans="1:12" x14ac:dyDescent="0.25">
      <c r="A26" s="33" t="s">
        <v>42</v>
      </c>
      <c r="B26" s="34" t="s">
        <v>19</v>
      </c>
      <c r="C26" s="35">
        <f>+C13+C25</f>
        <v>270454260</v>
      </c>
      <c r="D26" s="35">
        <f t="shared" ref="D26:L26" si="2">+D13+D25</f>
        <v>316183478</v>
      </c>
      <c r="E26" s="36">
        <f t="shared" si="2"/>
        <v>355156491</v>
      </c>
      <c r="F26" s="37">
        <f t="shared" si="2"/>
        <v>352233063</v>
      </c>
      <c r="G26" s="35">
        <f t="shared" si="2"/>
        <v>250413266</v>
      </c>
      <c r="H26" s="36">
        <f t="shared" si="2"/>
        <v>250413266</v>
      </c>
      <c r="I26" s="38">
        <f t="shared" si="2"/>
        <v>-137939425</v>
      </c>
      <c r="J26" s="39">
        <f t="shared" si="2"/>
        <v>52215644</v>
      </c>
      <c r="K26" s="35">
        <f t="shared" si="2"/>
        <v>54459423</v>
      </c>
      <c r="L26" s="36">
        <f t="shared" si="2"/>
        <v>54718663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-54939</v>
      </c>
      <c r="D31" s="23">
        <v>-64634</v>
      </c>
      <c r="E31" s="24">
        <v>-81429</v>
      </c>
      <c r="F31" s="25">
        <v>-64634</v>
      </c>
      <c r="G31" s="23">
        <v>-64634</v>
      </c>
      <c r="H31" s="24">
        <v>-64634</v>
      </c>
      <c r="I31" s="26">
        <v>-101190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17512813</v>
      </c>
      <c r="D32" s="23">
        <v>11750047</v>
      </c>
      <c r="E32" s="24">
        <v>10690316</v>
      </c>
      <c r="F32" s="25">
        <v>11750047</v>
      </c>
      <c r="G32" s="23">
        <v>521805355</v>
      </c>
      <c r="H32" s="24">
        <v>521805355</v>
      </c>
      <c r="I32" s="26">
        <v>2737987</v>
      </c>
      <c r="J32" s="27">
        <v>-2991828</v>
      </c>
      <c r="K32" s="23">
        <v>-3060972</v>
      </c>
      <c r="L32" s="24">
        <v>-3144996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38258262</v>
      </c>
      <c r="D35" s="23">
        <v>45119394</v>
      </c>
      <c r="E35" s="24">
        <v>51165630</v>
      </c>
      <c r="F35" s="25">
        <v>45119393</v>
      </c>
      <c r="G35" s="23">
        <v>45119393</v>
      </c>
      <c r="H35" s="24">
        <v>45119393</v>
      </c>
      <c r="I35" s="26">
        <v>55173714</v>
      </c>
      <c r="J35" s="27">
        <v>8906497</v>
      </c>
      <c r="K35" s="23">
        <v>9306452</v>
      </c>
      <c r="L35" s="24">
        <v>9391863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55716136</v>
      </c>
      <c r="D37" s="35">
        <f t="shared" ref="D37:L37" si="3">SUM(D29:D36)</f>
        <v>56804807</v>
      </c>
      <c r="E37" s="36">
        <f t="shared" si="3"/>
        <v>61774517</v>
      </c>
      <c r="F37" s="37">
        <f t="shared" si="3"/>
        <v>56804806</v>
      </c>
      <c r="G37" s="35">
        <f t="shared" si="3"/>
        <v>566860114</v>
      </c>
      <c r="H37" s="36">
        <f t="shared" si="3"/>
        <v>566860114</v>
      </c>
      <c r="I37" s="38">
        <f t="shared" si="3"/>
        <v>57810511</v>
      </c>
      <c r="J37" s="39">
        <f t="shared" si="3"/>
        <v>5914669</v>
      </c>
      <c r="K37" s="35">
        <f t="shared" si="3"/>
        <v>6245480</v>
      </c>
      <c r="L37" s="36">
        <f t="shared" si="3"/>
        <v>6246867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55716136</v>
      </c>
      <c r="D44" s="35">
        <f t="shared" ref="D44:L44" si="5">+D37+D43</f>
        <v>56804807</v>
      </c>
      <c r="E44" s="36">
        <f t="shared" si="5"/>
        <v>61774517</v>
      </c>
      <c r="F44" s="37">
        <f t="shared" si="5"/>
        <v>56804806</v>
      </c>
      <c r="G44" s="35">
        <f t="shared" si="5"/>
        <v>566860114</v>
      </c>
      <c r="H44" s="36">
        <f t="shared" si="5"/>
        <v>566860114</v>
      </c>
      <c r="I44" s="38">
        <f t="shared" si="5"/>
        <v>57810511</v>
      </c>
      <c r="J44" s="39">
        <f t="shared" si="5"/>
        <v>5914669</v>
      </c>
      <c r="K44" s="35">
        <f t="shared" si="5"/>
        <v>6245480</v>
      </c>
      <c r="L44" s="36">
        <f t="shared" si="5"/>
        <v>6246867</v>
      </c>
    </row>
    <row r="45" spans="1:12" x14ac:dyDescent="0.25">
      <c r="A45" s="47" t="s">
        <v>62</v>
      </c>
      <c r="B45" s="48" t="s">
        <v>63</v>
      </c>
      <c r="C45" s="49">
        <f>+C26-C44</f>
        <v>214738124</v>
      </c>
      <c r="D45" s="49">
        <f t="shared" ref="D45:L45" si="6">+D26-D44</f>
        <v>259378671</v>
      </c>
      <c r="E45" s="50">
        <f t="shared" si="6"/>
        <v>293381974</v>
      </c>
      <c r="F45" s="51">
        <f t="shared" si="6"/>
        <v>295428257</v>
      </c>
      <c r="G45" s="49">
        <f t="shared" si="6"/>
        <v>-316446848</v>
      </c>
      <c r="H45" s="50">
        <f t="shared" si="6"/>
        <v>-316446848</v>
      </c>
      <c r="I45" s="52">
        <f t="shared" si="6"/>
        <v>-195749936</v>
      </c>
      <c r="J45" s="53">
        <f t="shared" si="6"/>
        <v>46300975</v>
      </c>
      <c r="K45" s="49">
        <f t="shared" si="6"/>
        <v>48213943</v>
      </c>
      <c r="L45" s="50">
        <f t="shared" si="6"/>
        <v>48471796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36049584</v>
      </c>
      <c r="G47" s="23">
        <v>-575825520</v>
      </c>
      <c r="H47" s="24">
        <v>-575825520</v>
      </c>
      <c r="I47" s="26">
        <v>-502019988</v>
      </c>
      <c r="J47" s="27">
        <v>46300975</v>
      </c>
      <c r="K47" s="23">
        <v>48213943</v>
      </c>
      <c r="L47" s="24">
        <v>48471796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36049584</v>
      </c>
      <c r="G50" s="56">
        <f t="shared" si="7"/>
        <v>-575825520</v>
      </c>
      <c r="H50" s="57">
        <f t="shared" si="7"/>
        <v>-575825520</v>
      </c>
      <c r="I50" s="59">
        <f t="shared" si="7"/>
        <v>-502019988</v>
      </c>
      <c r="J50" s="60">
        <f t="shared" si="7"/>
        <v>46300975</v>
      </c>
      <c r="K50" s="56">
        <f t="shared" si="7"/>
        <v>48213943</v>
      </c>
      <c r="L50" s="57">
        <f t="shared" si="7"/>
        <v>48471796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10104726</v>
      </c>
      <c r="G6" s="23">
        <v>10104726</v>
      </c>
      <c r="H6" s="24">
        <v>10104726</v>
      </c>
      <c r="I6" s="26">
        <v>0</v>
      </c>
      <c r="J6" s="27">
        <v>-3671200</v>
      </c>
      <c r="K6" s="23">
        <v>377000</v>
      </c>
      <c r="L6" s="24">
        <v>321000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3388682</v>
      </c>
      <c r="G7" s="23">
        <v>3388682</v>
      </c>
      <c r="H7" s="24">
        <v>3388682</v>
      </c>
      <c r="I7" s="26">
        <v>0</v>
      </c>
      <c r="J7" s="27">
        <v>4107200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450000</v>
      </c>
      <c r="G11" s="30">
        <v>389905</v>
      </c>
      <c r="H11" s="31">
        <v>389905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13943408</v>
      </c>
      <c r="G13" s="35">
        <f t="shared" si="0"/>
        <v>13883313</v>
      </c>
      <c r="H13" s="36">
        <f t="shared" si="0"/>
        <v>13883313</v>
      </c>
      <c r="I13" s="38">
        <f t="shared" si="0"/>
        <v>0</v>
      </c>
      <c r="J13" s="39">
        <f t="shared" si="0"/>
        <v>436000</v>
      </c>
      <c r="K13" s="35">
        <f t="shared" si="0"/>
        <v>377000</v>
      </c>
      <c r="L13" s="36">
        <f t="shared" si="0"/>
        <v>321000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13943408</v>
      </c>
      <c r="G26" s="35">
        <f t="shared" si="2"/>
        <v>13883313</v>
      </c>
      <c r="H26" s="36">
        <f t="shared" si="2"/>
        <v>13883313</v>
      </c>
      <c r="I26" s="38">
        <f t="shared" si="2"/>
        <v>0</v>
      </c>
      <c r="J26" s="39">
        <f t="shared" si="2"/>
        <v>436000</v>
      </c>
      <c r="K26" s="35">
        <f t="shared" si="2"/>
        <v>377000</v>
      </c>
      <c r="L26" s="36">
        <f t="shared" si="2"/>
        <v>321000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-460728</v>
      </c>
      <c r="H32" s="24">
        <v>-460728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2210010</v>
      </c>
      <c r="G35" s="23">
        <v>2210010</v>
      </c>
      <c r="H35" s="24">
        <v>2210010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2210010</v>
      </c>
      <c r="G37" s="35">
        <f t="shared" si="3"/>
        <v>1749282</v>
      </c>
      <c r="H37" s="36">
        <f t="shared" si="3"/>
        <v>1749282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2210010</v>
      </c>
      <c r="G44" s="35">
        <f t="shared" si="5"/>
        <v>1749282</v>
      </c>
      <c r="H44" s="36">
        <f t="shared" si="5"/>
        <v>1749282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11733398</v>
      </c>
      <c r="G45" s="49">
        <f t="shared" si="6"/>
        <v>12134031</v>
      </c>
      <c r="H45" s="50">
        <f t="shared" si="6"/>
        <v>12134031</v>
      </c>
      <c r="I45" s="52">
        <f t="shared" si="6"/>
        <v>0</v>
      </c>
      <c r="J45" s="53">
        <f t="shared" si="6"/>
        <v>436000</v>
      </c>
      <c r="K45" s="49">
        <f t="shared" si="6"/>
        <v>377000</v>
      </c>
      <c r="L45" s="50">
        <f t="shared" si="6"/>
        <v>321000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-22453453</v>
      </c>
      <c r="E47" s="24">
        <v>-16237670</v>
      </c>
      <c r="F47" s="25">
        <v>0</v>
      </c>
      <c r="G47" s="23">
        <v>0</v>
      </c>
      <c r="H47" s="24">
        <v>0</v>
      </c>
      <c r="I47" s="26">
        <v>-20999036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-22453453</v>
      </c>
      <c r="E50" s="57">
        <f t="shared" si="7"/>
        <v>-16237670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-20999036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3090443</v>
      </c>
      <c r="G6" s="23">
        <v>7849233</v>
      </c>
      <c r="H6" s="24">
        <v>7849233</v>
      </c>
      <c r="I6" s="26">
        <v>0</v>
      </c>
      <c r="J6" s="27">
        <v>1337562</v>
      </c>
      <c r="K6" s="23">
        <v>-7899711</v>
      </c>
      <c r="L6" s="24">
        <v>-7031203</v>
      </c>
    </row>
    <row r="7" spans="1:12" x14ac:dyDescent="0.25">
      <c r="A7" s="28" t="s">
        <v>22</v>
      </c>
      <c r="B7" s="22" t="s">
        <v>9</v>
      </c>
      <c r="C7" s="23">
        <v>12558425</v>
      </c>
      <c r="D7" s="23">
        <v>11508233</v>
      </c>
      <c r="E7" s="24">
        <v>0</v>
      </c>
      <c r="F7" s="25">
        <v>2520173</v>
      </c>
      <c r="G7" s="23">
        <v>2840000</v>
      </c>
      <c r="H7" s="24">
        <v>2840000</v>
      </c>
      <c r="I7" s="26">
        <v>6211617</v>
      </c>
      <c r="J7" s="27">
        <v>-445007</v>
      </c>
      <c r="K7" s="23">
        <v>-2163150</v>
      </c>
      <c r="L7" s="24">
        <v>-2217229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-1450000</v>
      </c>
      <c r="G10" s="23">
        <v>-100000</v>
      </c>
      <c r="H10" s="24">
        <v>-100000</v>
      </c>
      <c r="I10" s="26">
        <v>-14920</v>
      </c>
      <c r="J10" s="27">
        <v>-200000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1467000</v>
      </c>
      <c r="G11" s="30">
        <v>1302000</v>
      </c>
      <c r="H11" s="31">
        <v>1302000</v>
      </c>
      <c r="I11" s="26">
        <v>0</v>
      </c>
      <c r="J11" s="32">
        <v>1230000</v>
      </c>
      <c r="K11" s="30">
        <v>1321576</v>
      </c>
      <c r="L11" s="31">
        <v>1108615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12558425</v>
      </c>
      <c r="D13" s="35">
        <f t="shared" ref="D13:L13" si="0">SUM(D6:D12)</f>
        <v>11508233</v>
      </c>
      <c r="E13" s="36">
        <f t="shared" si="0"/>
        <v>0</v>
      </c>
      <c r="F13" s="37">
        <f t="shared" si="0"/>
        <v>5627616</v>
      </c>
      <c r="G13" s="35">
        <f t="shared" si="0"/>
        <v>11891233</v>
      </c>
      <c r="H13" s="36">
        <f t="shared" si="0"/>
        <v>11891233</v>
      </c>
      <c r="I13" s="38">
        <f t="shared" si="0"/>
        <v>6196697</v>
      </c>
      <c r="J13" s="39">
        <f t="shared" si="0"/>
        <v>1922555</v>
      </c>
      <c r="K13" s="35">
        <f t="shared" si="0"/>
        <v>-8741285</v>
      </c>
      <c r="L13" s="36">
        <f t="shared" si="0"/>
        <v>-8139817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5274040</v>
      </c>
      <c r="F17" s="29">
        <v>6950000</v>
      </c>
      <c r="G17" s="30">
        <v>-2200000</v>
      </c>
      <c r="H17" s="31">
        <v>-2200000</v>
      </c>
      <c r="I17" s="26">
        <v>5394024</v>
      </c>
      <c r="J17" s="32">
        <v>1200000</v>
      </c>
      <c r="K17" s="30">
        <v>500000</v>
      </c>
      <c r="L17" s="31">
        <v>-300000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5274040</v>
      </c>
      <c r="F25" s="43">
        <f t="shared" si="1"/>
        <v>6950000</v>
      </c>
      <c r="G25" s="41">
        <f t="shared" si="1"/>
        <v>-2200000</v>
      </c>
      <c r="H25" s="42">
        <f t="shared" si="1"/>
        <v>-2200000</v>
      </c>
      <c r="I25" s="44">
        <f t="shared" si="1"/>
        <v>5394024</v>
      </c>
      <c r="J25" s="45">
        <f t="shared" si="1"/>
        <v>1200000</v>
      </c>
      <c r="K25" s="41">
        <f t="shared" si="1"/>
        <v>500000</v>
      </c>
      <c r="L25" s="42">
        <f t="shared" si="1"/>
        <v>-300000</v>
      </c>
    </row>
    <row r="26" spans="1:12" x14ac:dyDescent="0.25">
      <c r="A26" s="33" t="s">
        <v>42</v>
      </c>
      <c r="B26" s="34" t="s">
        <v>19</v>
      </c>
      <c r="C26" s="35">
        <f>+C13+C25</f>
        <v>12558425</v>
      </c>
      <c r="D26" s="35">
        <f t="shared" ref="D26:L26" si="2">+D13+D25</f>
        <v>11508233</v>
      </c>
      <c r="E26" s="36">
        <f t="shared" si="2"/>
        <v>5274040</v>
      </c>
      <c r="F26" s="37">
        <f t="shared" si="2"/>
        <v>12577616</v>
      </c>
      <c r="G26" s="35">
        <f t="shared" si="2"/>
        <v>9691233</v>
      </c>
      <c r="H26" s="36">
        <f t="shared" si="2"/>
        <v>9691233</v>
      </c>
      <c r="I26" s="38">
        <f t="shared" si="2"/>
        <v>11590721</v>
      </c>
      <c r="J26" s="39">
        <f t="shared" si="2"/>
        <v>3122555</v>
      </c>
      <c r="K26" s="35">
        <f t="shared" si="2"/>
        <v>-8241285</v>
      </c>
      <c r="L26" s="36">
        <f t="shared" si="2"/>
        <v>-8439817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12281471</v>
      </c>
      <c r="J32" s="27">
        <v>418511</v>
      </c>
      <c r="K32" s="23">
        <v>266864</v>
      </c>
      <c r="L32" s="24">
        <v>273536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2128120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14409591</v>
      </c>
      <c r="J37" s="39">
        <f t="shared" si="3"/>
        <v>418511</v>
      </c>
      <c r="K37" s="35">
        <f t="shared" si="3"/>
        <v>266864</v>
      </c>
      <c r="L37" s="36">
        <f t="shared" si="3"/>
        <v>273536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14409591</v>
      </c>
      <c r="J44" s="39">
        <f t="shared" si="5"/>
        <v>418511</v>
      </c>
      <c r="K44" s="35">
        <f t="shared" si="5"/>
        <v>266864</v>
      </c>
      <c r="L44" s="36">
        <f t="shared" si="5"/>
        <v>273536</v>
      </c>
    </row>
    <row r="45" spans="1:12" x14ac:dyDescent="0.25">
      <c r="A45" s="47" t="s">
        <v>62</v>
      </c>
      <c r="B45" s="48" t="s">
        <v>63</v>
      </c>
      <c r="C45" s="49">
        <f>+C26-C44</f>
        <v>12558425</v>
      </c>
      <c r="D45" s="49">
        <f t="shared" ref="D45:L45" si="6">+D26-D44</f>
        <v>11508233</v>
      </c>
      <c r="E45" s="50">
        <f t="shared" si="6"/>
        <v>5274040</v>
      </c>
      <c r="F45" s="51">
        <f t="shared" si="6"/>
        <v>12577616</v>
      </c>
      <c r="G45" s="49">
        <f t="shared" si="6"/>
        <v>9691233</v>
      </c>
      <c r="H45" s="50">
        <f t="shared" si="6"/>
        <v>9691233</v>
      </c>
      <c r="I45" s="52">
        <f t="shared" si="6"/>
        <v>-2818870</v>
      </c>
      <c r="J45" s="53">
        <f t="shared" si="6"/>
        <v>2704044</v>
      </c>
      <c r="K45" s="49">
        <f t="shared" si="6"/>
        <v>-8508149</v>
      </c>
      <c r="L45" s="50">
        <f t="shared" si="6"/>
        <v>-8713353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-18496</v>
      </c>
      <c r="F47" s="25">
        <v>0</v>
      </c>
      <c r="G47" s="23">
        <v>0</v>
      </c>
      <c r="H47" s="24">
        <v>0</v>
      </c>
      <c r="I47" s="26">
        <v>-18496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-18496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-18496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34818</v>
      </c>
      <c r="D6" s="23">
        <v>-198628</v>
      </c>
      <c r="E6" s="24">
        <v>-1483494</v>
      </c>
      <c r="F6" s="25">
        <v>-19319895</v>
      </c>
      <c r="G6" s="23">
        <v>-11108624</v>
      </c>
      <c r="H6" s="24">
        <v>-11108624</v>
      </c>
      <c r="I6" s="26">
        <v>-2328330</v>
      </c>
      <c r="J6" s="27">
        <v>38010172</v>
      </c>
      <c r="K6" s="23">
        <v>39758639</v>
      </c>
      <c r="L6" s="24">
        <v>41508020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5203875</v>
      </c>
      <c r="E7" s="24">
        <v>38240561</v>
      </c>
      <c r="F7" s="25">
        <v>0</v>
      </c>
      <c r="G7" s="23">
        <v>4316375</v>
      </c>
      <c r="H7" s="24">
        <v>4316375</v>
      </c>
      <c r="I7" s="26">
        <v>69682880</v>
      </c>
      <c r="J7" s="27">
        <v>-19589864</v>
      </c>
      <c r="K7" s="23">
        <v>-18771154</v>
      </c>
      <c r="L7" s="24">
        <v>-17858216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52834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87470</v>
      </c>
      <c r="D11" s="23">
        <v>220982</v>
      </c>
      <c r="E11" s="24">
        <v>328903</v>
      </c>
      <c r="F11" s="29">
        <v>0</v>
      </c>
      <c r="G11" s="30">
        <v>0</v>
      </c>
      <c r="H11" s="31">
        <v>0</v>
      </c>
      <c r="I11" s="26">
        <v>530802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122288</v>
      </c>
      <c r="D13" s="35">
        <f t="shared" ref="D13:L13" si="0">SUM(D6:D12)</f>
        <v>5226229</v>
      </c>
      <c r="E13" s="36">
        <f t="shared" si="0"/>
        <v>37085970</v>
      </c>
      <c r="F13" s="37">
        <f t="shared" si="0"/>
        <v>-19319895</v>
      </c>
      <c r="G13" s="35">
        <f t="shared" si="0"/>
        <v>-6792249</v>
      </c>
      <c r="H13" s="36">
        <f t="shared" si="0"/>
        <v>-6792249</v>
      </c>
      <c r="I13" s="38">
        <f t="shared" si="0"/>
        <v>67938186</v>
      </c>
      <c r="J13" s="39">
        <f t="shared" si="0"/>
        <v>18420308</v>
      </c>
      <c r="K13" s="35">
        <f t="shared" si="0"/>
        <v>20987485</v>
      </c>
      <c r="L13" s="36">
        <f t="shared" si="0"/>
        <v>23649804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38110779</v>
      </c>
      <c r="G17" s="30">
        <v>-2042142</v>
      </c>
      <c r="H17" s="31">
        <v>-2042142</v>
      </c>
      <c r="I17" s="26">
        <v>0</v>
      </c>
      <c r="J17" s="32">
        <v>40749713</v>
      </c>
      <c r="K17" s="30">
        <v>39045755</v>
      </c>
      <c r="L17" s="31">
        <v>38000107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38110779</v>
      </c>
      <c r="G25" s="41">
        <f t="shared" si="1"/>
        <v>-2042142</v>
      </c>
      <c r="H25" s="42">
        <f t="shared" si="1"/>
        <v>-2042142</v>
      </c>
      <c r="I25" s="44">
        <f t="shared" si="1"/>
        <v>0</v>
      </c>
      <c r="J25" s="45">
        <f t="shared" si="1"/>
        <v>40749713</v>
      </c>
      <c r="K25" s="41">
        <f t="shared" si="1"/>
        <v>39045755</v>
      </c>
      <c r="L25" s="42">
        <f t="shared" si="1"/>
        <v>38000107</v>
      </c>
    </row>
    <row r="26" spans="1:12" x14ac:dyDescent="0.25">
      <c r="A26" s="33" t="s">
        <v>42</v>
      </c>
      <c r="B26" s="34" t="s">
        <v>19</v>
      </c>
      <c r="C26" s="35">
        <f>+C13+C25</f>
        <v>122288</v>
      </c>
      <c r="D26" s="35">
        <f t="shared" ref="D26:L26" si="2">+D13+D25</f>
        <v>5226229</v>
      </c>
      <c r="E26" s="36">
        <f t="shared" si="2"/>
        <v>37085970</v>
      </c>
      <c r="F26" s="37">
        <f t="shared" si="2"/>
        <v>18790884</v>
      </c>
      <c r="G26" s="35">
        <f t="shared" si="2"/>
        <v>-8834391</v>
      </c>
      <c r="H26" s="36">
        <f t="shared" si="2"/>
        <v>-8834391</v>
      </c>
      <c r="I26" s="38">
        <f t="shared" si="2"/>
        <v>67938186</v>
      </c>
      <c r="J26" s="39">
        <f t="shared" si="2"/>
        <v>59170021</v>
      </c>
      <c r="K26" s="35">
        <f t="shared" si="2"/>
        <v>60033240</v>
      </c>
      <c r="L26" s="36">
        <f t="shared" si="2"/>
        <v>61649911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1654387</v>
      </c>
      <c r="D32" s="23">
        <v>4976444</v>
      </c>
      <c r="E32" s="24">
        <v>7465682</v>
      </c>
      <c r="F32" s="25">
        <v>329978</v>
      </c>
      <c r="G32" s="23">
        <v>3161890</v>
      </c>
      <c r="H32" s="24">
        <v>3161890</v>
      </c>
      <c r="I32" s="26">
        <v>15403877</v>
      </c>
      <c r="J32" s="27">
        <v>37650057</v>
      </c>
      <c r="K32" s="23">
        <v>33105372</v>
      </c>
      <c r="L32" s="24">
        <v>40684021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-1203000</v>
      </c>
      <c r="G33" s="23">
        <v>-1023000</v>
      </c>
      <c r="H33" s="24">
        <v>-1023000</v>
      </c>
      <c r="I33" s="26">
        <v>-1022990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29771342</v>
      </c>
      <c r="E34" s="24">
        <v>29771342</v>
      </c>
      <c r="F34" s="25">
        <v>0</v>
      </c>
      <c r="G34" s="23">
        <v>0</v>
      </c>
      <c r="H34" s="24">
        <v>0</v>
      </c>
      <c r="I34" s="26">
        <v>29771342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1654387</v>
      </c>
      <c r="D37" s="35">
        <f t="shared" ref="D37:L37" si="3">SUM(D29:D36)</f>
        <v>34747786</v>
      </c>
      <c r="E37" s="36">
        <f t="shared" si="3"/>
        <v>37237024</v>
      </c>
      <c r="F37" s="37">
        <f t="shared" si="3"/>
        <v>-873022</v>
      </c>
      <c r="G37" s="35">
        <f t="shared" si="3"/>
        <v>2138890</v>
      </c>
      <c r="H37" s="36">
        <f t="shared" si="3"/>
        <v>2138890</v>
      </c>
      <c r="I37" s="38">
        <f t="shared" si="3"/>
        <v>44152229</v>
      </c>
      <c r="J37" s="39">
        <f t="shared" si="3"/>
        <v>37650057</v>
      </c>
      <c r="K37" s="35">
        <f t="shared" si="3"/>
        <v>33105372</v>
      </c>
      <c r="L37" s="36">
        <f t="shared" si="3"/>
        <v>40684021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1654387</v>
      </c>
      <c r="D44" s="35">
        <f t="shared" ref="D44:L44" si="5">+D37+D43</f>
        <v>34747786</v>
      </c>
      <c r="E44" s="36">
        <f t="shared" si="5"/>
        <v>37237024</v>
      </c>
      <c r="F44" s="37">
        <f t="shared" si="5"/>
        <v>-873022</v>
      </c>
      <c r="G44" s="35">
        <f t="shared" si="5"/>
        <v>2138890</v>
      </c>
      <c r="H44" s="36">
        <f t="shared" si="5"/>
        <v>2138890</v>
      </c>
      <c r="I44" s="38">
        <f t="shared" si="5"/>
        <v>44152229</v>
      </c>
      <c r="J44" s="39">
        <f t="shared" si="5"/>
        <v>37650057</v>
      </c>
      <c r="K44" s="35">
        <f t="shared" si="5"/>
        <v>33105372</v>
      </c>
      <c r="L44" s="36">
        <f t="shared" si="5"/>
        <v>40684021</v>
      </c>
    </row>
    <row r="45" spans="1:12" x14ac:dyDescent="0.25">
      <c r="A45" s="47" t="s">
        <v>62</v>
      </c>
      <c r="B45" s="48" t="s">
        <v>63</v>
      </c>
      <c r="C45" s="49">
        <f>+C26-C44</f>
        <v>-1532099</v>
      </c>
      <c r="D45" s="49">
        <f t="shared" ref="D45:L45" si="6">+D26-D44</f>
        <v>-29521557</v>
      </c>
      <c r="E45" s="50">
        <f t="shared" si="6"/>
        <v>-151054</v>
      </c>
      <c r="F45" s="51">
        <f t="shared" si="6"/>
        <v>19663906</v>
      </c>
      <c r="G45" s="49">
        <f t="shared" si="6"/>
        <v>-10973281</v>
      </c>
      <c r="H45" s="50">
        <f t="shared" si="6"/>
        <v>-10973281</v>
      </c>
      <c r="I45" s="52">
        <f t="shared" si="6"/>
        <v>23785957</v>
      </c>
      <c r="J45" s="53">
        <f t="shared" si="6"/>
        <v>21519964</v>
      </c>
      <c r="K45" s="49">
        <f t="shared" si="6"/>
        <v>26927868</v>
      </c>
      <c r="L45" s="50">
        <f t="shared" si="6"/>
        <v>20965890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7592019</v>
      </c>
      <c r="D47" s="23">
        <v>401674</v>
      </c>
      <c r="E47" s="24">
        <v>7299491</v>
      </c>
      <c r="F47" s="25">
        <v>0</v>
      </c>
      <c r="G47" s="23">
        <v>0</v>
      </c>
      <c r="H47" s="24">
        <v>0</v>
      </c>
      <c r="I47" s="26">
        <v>8579803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7592019</v>
      </c>
      <c r="D50" s="56">
        <f t="shared" ref="D50:L50" si="7">SUM(D47:D49)</f>
        <v>401674</v>
      </c>
      <c r="E50" s="57">
        <f t="shared" si="7"/>
        <v>7299491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8579803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7079868</v>
      </c>
      <c r="D6" s="23">
        <v>8740698</v>
      </c>
      <c r="E6" s="24">
        <v>10506416</v>
      </c>
      <c r="F6" s="25">
        <v>-73691219</v>
      </c>
      <c r="G6" s="23">
        <v>-74023886</v>
      </c>
      <c r="H6" s="24">
        <v>-74023886</v>
      </c>
      <c r="I6" s="26">
        <v>12283434</v>
      </c>
      <c r="J6" s="27">
        <v>-92615972</v>
      </c>
      <c r="K6" s="23">
        <v>-96303456</v>
      </c>
      <c r="L6" s="24">
        <v>-100540812</v>
      </c>
    </row>
    <row r="7" spans="1:12" x14ac:dyDescent="0.25">
      <c r="A7" s="28" t="s">
        <v>22</v>
      </c>
      <c r="B7" s="22" t="s">
        <v>9</v>
      </c>
      <c r="C7" s="23">
        <v>-11843231</v>
      </c>
      <c r="D7" s="23">
        <v>-34777243</v>
      </c>
      <c r="E7" s="24">
        <v>-35779498</v>
      </c>
      <c r="F7" s="25">
        <v>796490</v>
      </c>
      <c r="G7" s="23">
        <v>-418507</v>
      </c>
      <c r="H7" s="24">
        <v>-418507</v>
      </c>
      <c r="I7" s="26">
        <v>-31433443</v>
      </c>
      <c r="J7" s="27">
        <v>36769766</v>
      </c>
      <c r="K7" s="23">
        <v>-5342031</v>
      </c>
      <c r="L7" s="24">
        <v>-5577066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285</v>
      </c>
      <c r="D11" s="23">
        <v>86628</v>
      </c>
      <c r="E11" s="24">
        <v>92118</v>
      </c>
      <c r="F11" s="29">
        <v>0</v>
      </c>
      <c r="G11" s="30">
        <v>0</v>
      </c>
      <c r="H11" s="31">
        <v>0</v>
      </c>
      <c r="I11" s="26">
        <v>92118</v>
      </c>
      <c r="J11" s="32">
        <v>-92118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-2213</v>
      </c>
      <c r="D12" s="23">
        <v>-2213</v>
      </c>
      <c r="E12" s="24">
        <v>-2213</v>
      </c>
      <c r="F12" s="25">
        <v>0</v>
      </c>
      <c r="G12" s="23">
        <v>0</v>
      </c>
      <c r="H12" s="24">
        <v>0</v>
      </c>
      <c r="I12" s="26">
        <v>-2213</v>
      </c>
      <c r="J12" s="27">
        <v>2213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-4765291</v>
      </c>
      <c r="D13" s="35">
        <f t="shared" ref="D13:L13" si="0">SUM(D6:D12)</f>
        <v>-25952130</v>
      </c>
      <c r="E13" s="36">
        <f t="shared" si="0"/>
        <v>-25183177</v>
      </c>
      <c r="F13" s="37">
        <f t="shared" si="0"/>
        <v>-72894729</v>
      </c>
      <c r="G13" s="35">
        <f t="shared" si="0"/>
        <v>-74442393</v>
      </c>
      <c r="H13" s="36">
        <f t="shared" si="0"/>
        <v>-74442393</v>
      </c>
      <c r="I13" s="38">
        <f t="shared" si="0"/>
        <v>-19060104</v>
      </c>
      <c r="J13" s="39">
        <f t="shared" si="0"/>
        <v>-55936111</v>
      </c>
      <c r="K13" s="35">
        <f t="shared" si="0"/>
        <v>-101645487</v>
      </c>
      <c r="L13" s="36">
        <f t="shared" si="0"/>
        <v>-106117878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6869131</v>
      </c>
      <c r="D17" s="23">
        <v>7615370</v>
      </c>
      <c r="E17" s="24">
        <v>16457181</v>
      </c>
      <c r="F17" s="29">
        <v>0</v>
      </c>
      <c r="G17" s="30">
        <v>0</v>
      </c>
      <c r="H17" s="31">
        <v>0</v>
      </c>
      <c r="I17" s="26">
        <v>15010763</v>
      </c>
      <c r="J17" s="32">
        <v>-7227400</v>
      </c>
      <c r="K17" s="30">
        <v>-257004</v>
      </c>
      <c r="L17" s="31">
        <v>-268313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6869131</v>
      </c>
      <c r="D25" s="41">
        <f t="shared" ref="D25:L25" si="1">SUM(D15:D24)</f>
        <v>7615370</v>
      </c>
      <c r="E25" s="42">
        <f t="shared" si="1"/>
        <v>16457181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15010763</v>
      </c>
      <c r="J25" s="45">
        <f t="shared" si="1"/>
        <v>-7227400</v>
      </c>
      <c r="K25" s="41">
        <f t="shared" si="1"/>
        <v>-257004</v>
      </c>
      <c r="L25" s="42">
        <f t="shared" si="1"/>
        <v>-268313</v>
      </c>
    </row>
    <row r="26" spans="1:12" x14ac:dyDescent="0.25">
      <c r="A26" s="33" t="s">
        <v>42</v>
      </c>
      <c r="B26" s="34" t="s">
        <v>19</v>
      </c>
      <c r="C26" s="35">
        <f>+C13+C25</f>
        <v>2103840</v>
      </c>
      <c r="D26" s="35">
        <f t="shared" ref="D26:L26" si="2">+D13+D25</f>
        <v>-18336760</v>
      </c>
      <c r="E26" s="36">
        <f t="shared" si="2"/>
        <v>-8725996</v>
      </c>
      <c r="F26" s="37">
        <f t="shared" si="2"/>
        <v>-72894729</v>
      </c>
      <c r="G26" s="35">
        <f t="shared" si="2"/>
        <v>-74442393</v>
      </c>
      <c r="H26" s="36">
        <f t="shared" si="2"/>
        <v>-74442393</v>
      </c>
      <c r="I26" s="38">
        <f t="shared" si="2"/>
        <v>-4049341</v>
      </c>
      <c r="J26" s="39">
        <f t="shared" si="2"/>
        <v>-63163511</v>
      </c>
      <c r="K26" s="35">
        <f t="shared" si="2"/>
        <v>-101902491</v>
      </c>
      <c r="L26" s="36">
        <f t="shared" si="2"/>
        <v>-106386191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-16398</v>
      </c>
      <c r="D31" s="23">
        <v>-17622</v>
      </c>
      <c r="E31" s="24">
        <v>-19523</v>
      </c>
      <c r="F31" s="25">
        <v>0</v>
      </c>
      <c r="G31" s="23">
        <v>0</v>
      </c>
      <c r="H31" s="24">
        <v>0</v>
      </c>
      <c r="I31" s="26">
        <v>-19524</v>
      </c>
      <c r="J31" s="27">
        <v>19523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-163919</v>
      </c>
      <c r="D32" s="23">
        <v>-386142</v>
      </c>
      <c r="E32" s="24">
        <v>-542321</v>
      </c>
      <c r="F32" s="25">
        <v>-71133710</v>
      </c>
      <c r="G32" s="23">
        <v>-71053710</v>
      </c>
      <c r="H32" s="24">
        <v>-71053710</v>
      </c>
      <c r="I32" s="26">
        <v>-678454</v>
      </c>
      <c r="J32" s="27">
        <v>-82060147</v>
      </c>
      <c r="K32" s="23">
        <v>-96819036</v>
      </c>
      <c r="L32" s="24">
        <v>-101079096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5198480</v>
      </c>
      <c r="D35" s="23">
        <v>6571052</v>
      </c>
      <c r="E35" s="24">
        <v>8421091</v>
      </c>
      <c r="F35" s="25">
        <v>0</v>
      </c>
      <c r="G35" s="23">
        <v>0</v>
      </c>
      <c r="H35" s="24">
        <v>0</v>
      </c>
      <c r="I35" s="26">
        <v>10402762</v>
      </c>
      <c r="J35" s="27">
        <v>-8421092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5018163</v>
      </c>
      <c r="D37" s="35">
        <f t="shared" ref="D37:L37" si="3">SUM(D29:D36)</f>
        <v>6167288</v>
      </c>
      <c r="E37" s="36">
        <f t="shared" si="3"/>
        <v>7859247</v>
      </c>
      <c r="F37" s="37">
        <f t="shared" si="3"/>
        <v>-71133710</v>
      </c>
      <c r="G37" s="35">
        <f t="shared" si="3"/>
        <v>-71053710</v>
      </c>
      <c r="H37" s="36">
        <f t="shared" si="3"/>
        <v>-71053710</v>
      </c>
      <c r="I37" s="38">
        <f t="shared" si="3"/>
        <v>9704784</v>
      </c>
      <c r="J37" s="39">
        <f t="shared" si="3"/>
        <v>-90461716</v>
      </c>
      <c r="K37" s="35">
        <f t="shared" si="3"/>
        <v>-96819036</v>
      </c>
      <c r="L37" s="36">
        <f t="shared" si="3"/>
        <v>-101079096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5018163</v>
      </c>
      <c r="D44" s="35">
        <f t="shared" ref="D44:L44" si="5">+D37+D43</f>
        <v>6167288</v>
      </c>
      <c r="E44" s="36">
        <f t="shared" si="5"/>
        <v>7859247</v>
      </c>
      <c r="F44" s="37">
        <f t="shared" si="5"/>
        <v>-71133710</v>
      </c>
      <c r="G44" s="35">
        <f t="shared" si="5"/>
        <v>-71053710</v>
      </c>
      <c r="H44" s="36">
        <f t="shared" si="5"/>
        <v>-71053710</v>
      </c>
      <c r="I44" s="38">
        <f t="shared" si="5"/>
        <v>9704784</v>
      </c>
      <c r="J44" s="39">
        <f t="shared" si="5"/>
        <v>-90461716</v>
      </c>
      <c r="K44" s="35">
        <f t="shared" si="5"/>
        <v>-96819036</v>
      </c>
      <c r="L44" s="36">
        <f t="shared" si="5"/>
        <v>-101079096</v>
      </c>
    </row>
    <row r="45" spans="1:12" x14ac:dyDescent="0.25">
      <c r="A45" s="47" t="s">
        <v>62</v>
      </c>
      <c r="B45" s="48" t="s">
        <v>63</v>
      </c>
      <c r="C45" s="49">
        <f>+C26-C44</f>
        <v>-2914323</v>
      </c>
      <c r="D45" s="49">
        <f t="shared" ref="D45:L45" si="6">+D26-D44</f>
        <v>-24504048</v>
      </c>
      <c r="E45" s="50">
        <f t="shared" si="6"/>
        <v>-16585243</v>
      </c>
      <c r="F45" s="51">
        <f t="shared" si="6"/>
        <v>-1761019</v>
      </c>
      <c r="G45" s="49">
        <f t="shared" si="6"/>
        <v>-3388683</v>
      </c>
      <c r="H45" s="50">
        <f t="shared" si="6"/>
        <v>-3388683</v>
      </c>
      <c r="I45" s="52">
        <f t="shared" si="6"/>
        <v>-13754125</v>
      </c>
      <c r="J45" s="53">
        <f t="shared" si="6"/>
        <v>27298205</v>
      </c>
      <c r="K45" s="49">
        <f t="shared" si="6"/>
        <v>-5083455</v>
      </c>
      <c r="L45" s="50">
        <f t="shared" si="6"/>
        <v>-5307095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-5017436</v>
      </c>
      <c r="E47" s="24">
        <v>-13761525</v>
      </c>
      <c r="F47" s="25">
        <v>-1761019</v>
      </c>
      <c r="G47" s="23">
        <v>-3388683</v>
      </c>
      <c r="H47" s="24">
        <v>-3388683</v>
      </c>
      <c r="I47" s="26">
        <v>-13648779</v>
      </c>
      <c r="J47" s="27">
        <v>8901636</v>
      </c>
      <c r="K47" s="23">
        <v>-5083455</v>
      </c>
      <c r="L47" s="24">
        <v>-5307095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-5017436</v>
      </c>
      <c r="E50" s="57">
        <f t="shared" si="7"/>
        <v>-13761525</v>
      </c>
      <c r="F50" s="58">
        <f t="shared" si="7"/>
        <v>-1761019</v>
      </c>
      <c r="G50" s="56">
        <f t="shared" si="7"/>
        <v>-3388683</v>
      </c>
      <c r="H50" s="57">
        <f t="shared" si="7"/>
        <v>-3388683</v>
      </c>
      <c r="I50" s="59">
        <f t="shared" si="7"/>
        <v>-13648779</v>
      </c>
      <c r="J50" s="60">
        <f t="shared" si="7"/>
        <v>8901636</v>
      </c>
      <c r="K50" s="56">
        <f t="shared" si="7"/>
        <v>-5083455</v>
      </c>
      <c r="L50" s="57">
        <f t="shared" si="7"/>
        <v>-5307095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2127921</v>
      </c>
      <c r="D6" s="23">
        <v>97150</v>
      </c>
      <c r="E6" s="24">
        <v>2319520</v>
      </c>
      <c r="F6" s="25">
        <v>-8392127</v>
      </c>
      <c r="G6" s="23">
        <v>-11956349</v>
      </c>
      <c r="H6" s="24">
        <v>-11956349</v>
      </c>
      <c r="I6" s="26">
        <v>2667537</v>
      </c>
      <c r="J6" s="27">
        <v>-12962786</v>
      </c>
      <c r="K6" s="23">
        <v>-26870413</v>
      </c>
      <c r="L6" s="24">
        <v>-43582069</v>
      </c>
    </row>
    <row r="7" spans="1:12" x14ac:dyDescent="0.25">
      <c r="A7" s="28" t="s">
        <v>22</v>
      </c>
      <c r="B7" s="22" t="s">
        <v>9</v>
      </c>
      <c r="C7" s="23">
        <v>1411656</v>
      </c>
      <c r="D7" s="23">
        <v>3566306</v>
      </c>
      <c r="E7" s="24">
        <v>6395211</v>
      </c>
      <c r="F7" s="25">
        <v>3073395</v>
      </c>
      <c r="G7" s="23">
        <v>4849544</v>
      </c>
      <c r="H7" s="24">
        <v>4849544</v>
      </c>
      <c r="I7" s="26">
        <v>8077625</v>
      </c>
      <c r="J7" s="27">
        <v>6458980</v>
      </c>
      <c r="K7" s="23">
        <v>8151882</v>
      </c>
      <c r="L7" s="24">
        <v>9721786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-232862</v>
      </c>
      <c r="D10" s="23">
        <v>171046</v>
      </c>
      <c r="E10" s="24">
        <v>160555</v>
      </c>
      <c r="F10" s="25">
        <v>171044</v>
      </c>
      <c r="G10" s="23">
        <v>-616400</v>
      </c>
      <c r="H10" s="24">
        <v>-616400</v>
      </c>
      <c r="I10" s="26">
        <v>-616400</v>
      </c>
      <c r="J10" s="27">
        <v>-616400</v>
      </c>
      <c r="K10" s="23">
        <v>-607400</v>
      </c>
      <c r="L10" s="24">
        <v>-607400</v>
      </c>
    </row>
    <row r="11" spans="1:12" x14ac:dyDescent="0.25">
      <c r="A11" s="28" t="s">
        <v>27</v>
      </c>
      <c r="B11" s="22" t="s">
        <v>19</v>
      </c>
      <c r="C11" s="23">
        <v>41312</v>
      </c>
      <c r="D11" s="23">
        <v>82790</v>
      </c>
      <c r="E11" s="24">
        <v>82790</v>
      </c>
      <c r="F11" s="29">
        <v>82790</v>
      </c>
      <c r="G11" s="30">
        <v>82790</v>
      </c>
      <c r="H11" s="31">
        <v>82790</v>
      </c>
      <c r="I11" s="26">
        <v>82790</v>
      </c>
      <c r="J11" s="32">
        <v>82790</v>
      </c>
      <c r="K11" s="30">
        <v>82790</v>
      </c>
      <c r="L11" s="31">
        <v>82790</v>
      </c>
    </row>
    <row r="12" spans="1:12" x14ac:dyDescent="0.25">
      <c r="A12" s="28" t="s">
        <v>28</v>
      </c>
      <c r="B12" s="22" t="s">
        <v>19</v>
      </c>
      <c r="C12" s="23">
        <v>-210</v>
      </c>
      <c r="D12" s="23">
        <v>-210</v>
      </c>
      <c r="E12" s="24">
        <v>-210</v>
      </c>
      <c r="F12" s="25">
        <v>-210</v>
      </c>
      <c r="G12" s="23">
        <v>-210</v>
      </c>
      <c r="H12" s="24">
        <v>-210</v>
      </c>
      <c r="I12" s="26">
        <v>-210</v>
      </c>
      <c r="J12" s="27">
        <v>-210</v>
      </c>
      <c r="K12" s="23">
        <v>-210</v>
      </c>
      <c r="L12" s="24">
        <v>-210</v>
      </c>
    </row>
    <row r="13" spans="1:12" x14ac:dyDescent="0.25">
      <c r="A13" s="33" t="s">
        <v>29</v>
      </c>
      <c r="B13" s="34" t="s">
        <v>19</v>
      </c>
      <c r="C13" s="35">
        <f>SUM(C6:C12)</f>
        <v>3347817</v>
      </c>
      <c r="D13" s="35">
        <f t="shared" ref="D13:L13" si="0">SUM(D6:D12)</f>
        <v>3917082</v>
      </c>
      <c r="E13" s="36">
        <f t="shared" si="0"/>
        <v>8957866</v>
      </c>
      <c r="F13" s="37">
        <f t="shared" si="0"/>
        <v>-5065108</v>
      </c>
      <c r="G13" s="35">
        <f t="shared" si="0"/>
        <v>-7640625</v>
      </c>
      <c r="H13" s="36">
        <f t="shared" si="0"/>
        <v>-7640625</v>
      </c>
      <c r="I13" s="38">
        <f t="shared" si="0"/>
        <v>10211342</v>
      </c>
      <c r="J13" s="39">
        <f t="shared" si="0"/>
        <v>-7037626</v>
      </c>
      <c r="K13" s="35">
        <f t="shared" si="0"/>
        <v>-19243351</v>
      </c>
      <c r="L13" s="36">
        <f t="shared" si="0"/>
        <v>-34385103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1450400</v>
      </c>
      <c r="D17" s="23">
        <v>1450400</v>
      </c>
      <c r="E17" s="24">
        <v>1450400</v>
      </c>
      <c r="F17" s="29">
        <v>1589778</v>
      </c>
      <c r="G17" s="30">
        <v>1360271</v>
      </c>
      <c r="H17" s="31">
        <v>1360271</v>
      </c>
      <c r="I17" s="26">
        <v>1413053</v>
      </c>
      <c r="J17" s="32">
        <v>1162263</v>
      </c>
      <c r="K17" s="30">
        <v>1101054</v>
      </c>
      <c r="L17" s="31">
        <v>1038621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1450400</v>
      </c>
      <c r="D25" s="41">
        <f t="shared" ref="D25:L25" si="1">SUM(D15:D24)</f>
        <v>1450400</v>
      </c>
      <c r="E25" s="42">
        <f t="shared" si="1"/>
        <v>1450400</v>
      </c>
      <c r="F25" s="43">
        <f t="shared" si="1"/>
        <v>1589778</v>
      </c>
      <c r="G25" s="41">
        <f t="shared" si="1"/>
        <v>1360271</v>
      </c>
      <c r="H25" s="42">
        <f t="shared" si="1"/>
        <v>1360271</v>
      </c>
      <c r="I25" s="44">
        <f t="shared" si="1"/>
        <v>1413053</v>
      </c>
      <c r="J25" s="45">
        <f t="shared" si="1"/>
        <v>1162263</v>
      </c>
      <c r="K25" s="41">
        <f t="shared" si="1"/>
        <v>1101054</v>
      </c>
      <c r="L25" s="42">
        <f t="shared" si="1"/>
        <v>1038621</v>
      </c>
    </row>
    <row r="26" spans="1:12" x14ac:dyDescent="0.25">
      <c r="A26" s="33" t="s">
        <v>42</v>
      </c>
      <c r="B26" s="34" t="s">
        <v>19</v>
      </c>
      <c r="C26" s="35">
        <f>+C13+C25</f>
        <v>4798217</v>
      </c>
      <c r="D26" s="35">
        <f t="shared" ref="D26:L26" si="2">+D13+D25</f>
        <v>5367482</v>
      </c>
      <c r="E26" s="36">
        <f t="shared" si="2"/>
        <v>10408266</v>
      </c>
      <c r="F26" s="37">
        <f t="shared" si="2"/>
        <v>-3475330</v>
      </c>
      <c r="G26" s="35">
        <f t="shared" si="2"/>
        <v>-6280354</v>
      </c>
      <c r="H26" s="36">
        <f t="shared" si="2"/>
        <v>-6280354</v>
      </c>
      <c r="I26" s="38">
        <f t="shared" si="2"/>
        <v>11624395</v>
      </c>
      <c r="J26" s="39">
        <f t="shared" si="2"/>
        <v>-5875363</v>
      </c>
      <c r="K26" s="35">
        <f t="shared" si="2"/>
        <v>-18142297</v>
      </c>
      <c r="L26" s="36">
        <f t="shared" si="2"/>
        <v>-33346482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-6749</v>
      </c>
      <c r="D31" s="23">
        <v>-7231</v>
      </c>
      <c r="E31" s="24">
        <v>-8748</v>
      </c>
      <c r="F31" s="25">
        <v>-7231</v>
      </c>
      <c r="G31" s="23">
        <v>-8748</v>
      </c>
      <c r="H31" s="24">
        <v>-8748</v>
      </c>
      <c r="I31" s="26">
        <v>-8910</v>
      </c>
      <c r="J31" s="27">
        <v>-8748</v>
      </c>
      <c r="K31" s="23">
        <v>-8748</v>
      </c>
      <c r="L31" s="24">
        <v>-8748</v>
      </c>
    </row>
    <row r="32" spans="1:12" x14ac:dyDescent="0.25">
      <c r="A32" s="28" t="s">
        <v>48</v>
      </c>
      <c r="B32" s="22" t="s">
        <v>49</v>
      </c>
      <c r="C32" s="23">
        <v>-21959</v>
      </c>
      <c r="D32" s="23">
        <v>598706</v>
      </c>
      <c r="E32" s="24">
        <v>500743</v>
      </c>
      <c r="F32" s="25">
        <v>598706</v>
      </c>
      <c r="G32" s="23">
        <v>-525637</v>
      </c>
      <c r="H32" s="24">
        <v>-525637</v>
      </c>
      <c r="I32" s="26">
        <v>-744997</v>
      </c>
      <c r="J32" s="27">
        <v>-346587</v>
      </c>
      <c r="K32" s="23">
        <v>1422040</v>
      </c>
      <c r="L32" s="24">
        <v>1055033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1077881</v>
      </c>
      <c r="D35" s="23">
        <v>273503</v>
      </c>
      <c r="E35" s="24">
        <v>525020</v>
      </c>
      <c r="F35" s="25">
        <v>273503</v>
      </c>
      <c r="G35" s="23">
        <v>525020</v>
      </c>
      <c r="H35" s="24">
        <v>525020</v>
      </c>
      <c r="I35" s="26">
        <v>797159</v>
      </c>
      <c r="J35" s="27">
        <v>525020</v>
      </c>
      <c r="K35" s="23">
        <v>525020</v>
      </c>
      <c r="L35" s="24">
        <v>525020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1049173</v>
      </c>
      <c r="D37" s="35">
        <f t="shared" ref="D37:L37" si="3">SUM(D29:D36)</f>
        <v>864978</v>
      </c>
      <c r="E37" s="36">
        <f t="shared" si="3"/>
        <v>1017015</v>
      </c>
      <c r="F37" s="37">
        <f t="shared" si="3"/>
        <v>864978</v>
      </c>
      <c r="G37" s="35">
        <f t="shared" si="3"/>
        <v>-9365</v>
      </c>
      <c r="H37" s="36">
        <f t="shared" si="3"/>
        <v>-9365</v>
      </c>
      <c r="I37" s="38">
        <f t="shared" si="3"/>
        <v>43252</v>
      </c>
      <c r="J37" s="39">
        <f t="shared" si="3"/>
        <v>169685</v>
      </c>
      <c r="K37" s="35">
        <f t="shared" si="3"/>
        <v>1938312</v>
      </c>
      <c r="L37" s="36">
        <f t="shared" si="3"/>
        <v>1571305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1049173</v>
      </c>
      <c r="D44" s="35">
        <f t="shared" ref="D44:L44" si="5">+D37+D43</f>
        <v>864978</v>
      </c>
      <c r="E44" s="36">
        <f t="shared" si="5"/>
        <v>1017015</v>
      </c>
      <c r="F44" s="37">
        <f t="shared" si="5"/>
        <v>864978</v>
      </c>
      <c r="G44" s="35">
        <f t="shared" si="5"/>
        <v>-9365</v>
      </c>
      <c r="H44" s="36">
        <f t="shared" si="5"/>
        <v>-9365</v>
      </c>
      <c r="I44" s="38">
        <f t="shared" si="5"/>
        <v>43252</v>
      </c>
      <c r="J44" s="39">
        <f t="shared" si="5"/>
        <v>169685</v>
      </c>
      <c r="K44" s="35">
        <f t="shared" si="5"/>
        <v>1938312</v>
      </c>
      <c r="L44" s="36">
        <f t="shared" si="5"/>
        <v>1571305</v>
      </c>
    </row>
    <row r="45" spans="1:12" x14ac:dyDescent="0.25">
      <c r="A45" s="47" t="s">
        <v>62</v>
      </c>
      <c r="B45" s="48" t="s">
        <v>63</v>
      </c>
      <c r="C45" s="49">
        <f>+C26-C44</f>
        <v>3749044</v>
      </c>
      <c r="D45" s="49">
        <f t="shared" ref="D45:L45" si="6">+D26-D44</f>
        <v>4502504</v>
      </c>
      <c r="E45" s="50">
        <f t="shared" si="6"/>
        <v>9391251</v>
      </c>
      <c r="F45" s="51">
        <f t="shared" si="6"/>
        <v>-4340308</v>
      </c>
      <c r="G45" s="49">
        <f t="shared" si="6"/>
        <v>-6270989</v>
      </c>
      <c r="H45" s="50">
        <f t="shared" si="6"/>
        <v>-6270989</v>
      </c>
      <c r="I45" s="52">
        <f t="shared" si="6"/>
        <v>11581143</v>
      </c>
      <c r="J45" s="53">
        <f t="shared" si="6"/>
        <v>-6045048</v>
      </c>
      <c r="K45" s="49">
        <f t="shared" si="6"/>
        <v>-20080609</v>
      </c>
      <c r="L45" s="50">
        <f t="shared" si="6"/>
        <v>-34917787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-48919095</v>
      </c>
      <c r="F47" s="25">
        <v>-8842811</v>
      </c>
      <c r="G47" s="23">
        <v>-74681821</v>
      </c>
      <c r="H47" s="24">
        <v>-74681821</v>
      </c>
      <c r="I47" s="26">
        <v>-74873581</v>
      </c>
      <c r="J47" s="27">
        <v>-74455879</v>
      </c>
      <c r="K47" s="23">
        <v>-88491443</v>
      </c>
      <c r="L47" s="24">
        <v>-103328619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-48919095</v>
      </c>
      <c r="F50" s="58">
        <f t="shared" si="7"/>
        <v>-8842811</v>
      </c>
      <c r="G50" s="56">
        <f t="shared" si="7"/>
        <v>-74681821</v>
      </c>
      <c r="H50" s="57">
        <f t="shared" si="7"/>
        <v>-74681821</v>
      </c>
      <c r="I50" s="59">
        <f t="shared" si="7"/>
        <v>-74873581</v>
      </c>
      <c r="J50" s="60">
        <f t="shared" si="7"/>
        <v>-74455879</v>
      </c>
      <c r="K50" s="56">
        <f t="shared" si="7"/>
        <v>-88491443</v>
      </c>
      <c r="L50" s="57">
        <f t="shared" si="7"/>
        <v>-103328619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-1864804</v>
      </c>
      <c r="G6" s="23">
        <v>3531720</v>
      </c>
      <c r="H6" s="24">
        <v>3531720</v>
      </c>
      <c r="I6" s="26">
        <v>0</v>
      </c>
      <c r="J6" s="27">
        <v>-7901611</v>
      </c>
      <c r="K6" s="23">
        <v>-8339369</v>
      </c>
      <c r="L6" s="24">
        <v>-8599145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18650626</v>
      </c>
      <c r="G7" s="23">
        <v>8084127</v>
      </c>
      <c r="H7" s="24">
        <v>8084127</v>
      </c>
      <c r="I7" s="26">
        <v>0</v>
      </c>
      <c r="J7" s="27">
        <v>17054567</v>
      </c>
      <c r="K7" s="23">
        <v>17822024</v>
      </c>
      <c r="L7" s="24">
        <v>18267573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-150000</v>
      </c>
      <c r="K8" s="23">
        <v>-150000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-314344</v>
      </c>
      <c r="G10" s="23">
        <v>-200000</v>
      </c>
      <c r="H10" s="24">
        <v>-200000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95664</v>
      </c>
      <c r="H11" s="31">
        <v>95664</v>
      </c>
      <c r="I11" s="26">
        <v>0</v>
      </c>
      <c r="J11" s="32">
        <v>497100</v>
      </c>
      <c r="K11" s="30">
        <v>495969</v>
      </c>
      <c r="L11" s="31">
        <v>24100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16471478</v>
      </c>
      <c r="G13" s="35">
        <f t="shared" si="0"/>
        <v>11511511</v>
      </c>
      <c r="H13" s="36">
        <f t="shared" si="0"/>
        <v>11511511</v>
      </c>
      <c r="I13" s="38">
        <f t="shared" si="0"/>
        <v>0</v>
      </c>
      <c r="J13" s="39">
        <f t="shared" si="0"/>
        <v>9500056</v>
      </c>
      <c r="K13" s="35">
        <f t="shared" si="0"/>
        <v>9828624</v>
      </c>
      <c r="L13" s="36">
        <f t="shared" si="0"/>
        <v>9692528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-756278</v>
      </c>
      <c r="G17" s="30">
        <v>-756278</v>
      </c>
      <c r="H17" s="31">
        <v>-756278</v>
      </c>
      <c r="I17" s="26">
        <v>0</v>
      </c>
      <c r="J17" s="32">
        <v>-756278</v>
      </c>
      <c r="K17" s="30">
        <v>-790311</v>
      </c>
      <c r="L17" s="31">
        <v>-810068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-756278</v>
      </c>
      <c r="G25" s="41">
        <f t="shared" si="1"/>
        <v>-756278</v>
      </c>
      <c r="H25" s="42">
        <f t="shared" si="1"/>
        <v>-756278</v>
      </c>
      <c r="I25" s="44">
        <f t="shared" si="1"/>
        <v>0</v>
      </c>
      <c r="J25" s="45">
        <f t="shared" si="1"/>
        <v>-756278</v>
      </c>
      <c r="K25" s="41">
        <f t="shared" si="1"/>
        <v>-790311</v>
      </c>
      <c r="L25" s="42">
        <f t="shared" si="1"/>
        <v>-810068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15715200</v>
      </c>
      <c r="G26" s="35">
        <f t="shared" si="2"/>
        <v>10755233</v>
      </c>
      <c r="H26" s="36">
        <f t="shared" si="2"/>
        <v>10755233</v>
      </c>
      <c r="I26" s="38">
        <f t="shared" si="2"/>
        <v>0</v>
      </c>
      <c r="J26" s="39">
        <f t="shared" si="2"/>
        <v>8743778</v>
      </c>
      <c r="K26" s="35">
        <f t="shared" si="2"/>
        <v>9038313</v>
      </c>
      <c r="L26" s="36">
        <f t="shared" si="2"/>
        <v>8882460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4230114</v>
      </c>
      <c r="G35" s="23">
        <v>4230114</v>
      </c>
      <c r="H35" s="24">
        <v>4230114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4230114</v>
      </c>
      <c r="G37" s="35">
        <f t="shared" si="3"/>
        <v>4230114</v>
      </c>
      <c r="H37" s="36">
        <f t="shared" si="3"/>
        <v>4230114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4230114</v>
      </c>
      <c r="G44" s="35">
        <f t="shared" si="5"/>
        <v>4230114</v>
      </c>
      <c r="H44" s="36">
        <f t="shared" si="5"/>
        <v>4230114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11485086</v>
      </c>
      <c r="G45" s="49">
        <f t="shared" si="6"/>
        <v>6525119</v>
      </c>
      <c r="H45" s="50">
        <f t="shared" si="6"/>
        <v>6525119</v>
      </c>
      <c r="I45" s="52">
        <f t="shared" si="6"/>
        <v>0</v>
      </c>
      <c r="J45" s="53">
        <f t="shared" si="6"/>
        <v>8743778</v>
      </c>
      <c r="K45" s="49">
        <f t="shared" si="6"/>
        <v>9038313</v>
      </c>
      <c r="L45" s="50">
        <f t="shared" si="6"/>
        <v>8882460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2036004</v>
      </c>
      <c r="G6" s="23">
        <v>2036004</v>
      </c>
      <c r="H6" s="24">
        <v>2036004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2036004</v>
      </c>
      <c r="G13" s="35">
        <f t="shared" si="0"/>
        <v>2036004</v>
      </c>
      <c r="H13" s="36">
        <f t="shared" si="0"/>
        <v>2036004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2036004</v>
      </c>
      <c r="G26" s="35">
        <f t="shared" si="2"/>
        <v>2036004</v>
      </c>
      <c r="H26" s="36">
        <f t="shared" si="2"/>
        <v>2036004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715000</v>
      </c>
      <c r="F33" s="25">
        <v>0</v>
      </c>
      <c r="G33" s="23">
        <v>0</v>
      </c>
      <c r="H33" s="24">
        <v>0</v>
      </c>
      <c r="I33" s="26">
        <v>715000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908885</v>
      </c>
      <c r="D34" s="23">
        <v>615741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908885</v>
      </c>
      <c r="D37" s="35">
        <f t="shared" ref="D37:L37" si="3">SUM(D29:D36)</f>
        <v>615741</v>
      </c>
      <c r="E37" s="36">
        <f t="shared" si="3"/>
        <v>715000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715000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908885</v>
      </c>
      <c r="D44" s="35">
        <f t="shared" ref="D44:L44" si="5">+D37+D43</f>
        <v>615741</v>
      </c>
      <c r="E44" s="36">
        <f t="shared" si="5"/>
        <v>715000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715000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-908885</v>
      </c>
      <c r="D45" s="49">
        <f t="shared" ref="D45:L45" si="6">+D26-D44</f>
        <v>-615741</v>
      </c>
      <c r="E45" s="50">
        <f t="shared" si="6"/>
        <v>-715000</v>
      </c>
      <c r="F45" s="51">
        <f t="shared" si="6"/>
        <v>2036004</v>
      </c>
      <c r="G45" s="49">
        <f t="shared" si="6"/>
        <v>2036004</v>
      </c>
      <c r="H45" s="50">
        <f t="shared" si="6"/>
        <v>2036004</v>
      </c>
      <c r="I45" s="52">
        <f t="shared" si="6"/>
        <v>-715000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-13906981</v>
      </c>
      <c r="K6" s="23">
        <v>-12750000</v>
      </c>
      <c r="L6" s="24">
        <v>-25500000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34751854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1813954</v>
      </c>
      <c r="K11" s="30">
        <v>-2250000</v>
      </c>
      <c r="L11" s="31">
        <v>-4500000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22658827</v>
      </c>
      <c r="K13" s="35">
        <f t="shared" si="0"/>
        <v>-15000000</v>
      </c>
      <c r="L13" s="36">
        <f t="shared" si="0"/>
        <v>-30000000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1769661162</v>
      </c>
      <c r="D17" s="23">
        <v>1769661162</v>
      </c>
      <c r="E17" s="24">
        <v>1930038821</v>
      </c>
      <c r="F17" s="29">
        <v>3503630300</v>
      </c>
      <c r="G17" s="30">
        <v>3503630300</v>
      </c>
      <c r="H17" s="31">
        <v>3503630300</v>
      </c>
      <c r="I17" s="26">
        <v>4088427240</v>
      </c>
      <c r="J17" s="32">
        <v>12093027</v>
      </c>
      <c r="K17" s="30">
        <v>15000000</v>
      </c>
      <c r="L17" s="31">
        <v>30000000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1769661162</v>
      </c>
      <c r="D25" s="41">
        <f t="shared" ref="D25:L25" si="1">SUM(D15:D24)</f>
        <v>1769661162</v>
      </c>
      <c r="E25" s="42">
        <f t="shared" si="1"/>
        <v>1930038821</v>
      </c>
      <c r="F25" s="43">
        <f t="shared" si="1"/>
        <v>3503630300</v>
      </c>
      <c r="G25" s="41">
        <f t="shared" si="1"/>
        <v>3503630300</v>
      </c>
      <c r="H25" s="42">
        <f t="shared" si="1"/>
        <v>3503630300</v>
      </c>
      <c r="I25" s="44">
        <f t="shared" si="1"/>
        <v>4088427240</v>
      </c>
      <c r="J25" s="45">
        <f t="shared" si="1"/>
        <v>12093027</v>
      </c>
      <c r="K25" s="41">
        <f t="shared" si="1"/>
        <v>15000000</v>
      </c>
      <c r="L25" s="42">
        <f t="shared" si="1"/>
        <v>30000000</v>
      </c>
    </row>
    <row r="26" spans="1:12" x14ac:dyDescent="0.25">
      <c r="A26" s="33" t="s">
        <v>42</v>
      </c>
      <c r="B26" s="34" t="s">
        <v>19</v>
      </c>
      <c r="C26" s="35">
        <f>+C13+C25</f>
        <v>1769661162</v>
      </c>
      <c r="D26" s="35">
        <f t="shared" ref="D26:L26" si="2">+D13+D25</f>
        <v>1769661162</v>
      </c>
      <c r="E26" s="36">
        <f t="shared" si="2"/>
        <v>1930038821</v>
      </c>
      <c r="F26" s="37">
        <f t="shared" si="2"/>
        <v>3503630300</v>
      </c>
      <c r="G26" s="35">
        <f t="shared" si="2"/>
        <v>3503630300</v>
      </c>
      <c r="H26" s="36">
        <f t="shared" si="2"/>
        <v>3503630300</v>
      </c>
      <c r="I26" s="38">
        <f t="shared" si="2"/>
        <v>4088427240</v>
      </c>
      <c r="J26" s="39">
        <f t="shared" si="2"/>
        <v>34751854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1769661162</v>
      </c>
      <c r="D45" s="49">
        <f t="shared" ref="D45:L45" si="6">+D26-D44</f>
        <v>1769661162</v>
      </c>
      <c r="E45" s="50">
        <f t="shared" si="6"/>
        <v>1930038821</v>
      </c>
      <c r="F45" s="51">
        <f t="shared" si="6"/>
        <v>3503630300</v>
      </c>
      <c r="G45" s="49">
        <f t="shared" si="6"/>
        <v>3503630300</v>
      </c>
      <c r="H45" s="50">
        <f t="shared" si="6"/>
        <v>3503630300</v>
      </c>
      <c r="I45" s="52">
        <f t="shared" si="6"/>
        <v>4088427240</v>
      </c>
      <c r="J45" s="53">
        <f t="shared" si="6"/>
        <v>34751854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3503630300</v>
      </c>
      <c r="G47" s="23">
        <v>3503630300</v>
      </c>
      <c r="H47" s="24">
        <v>3503630300</v>
      </c>
      <c r="I47" s="26">
        <v>0</v>
      </c>
      <c r="J47" s="27">
        <v>34751854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3503630300</v>
      </c>
      <c r="G50" s="56">
        <f t="shared" si="7"/>
        <v>3503630300</v>
      </c>
      <c r="H50" s="57">
        <f t="shared" si="7"/>
        <v>3503630300</v>
      </c>
      <c r="I50" s="59">
        <f t="shared" si="7"/>
        <v>0</v>
      </c>
      <c r="J50" s="60">
        <f t="shared" si="7"/>
        <v>34751854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194402526</v>
      </c>
      <c r="D7" s="23">
        <v>280613383</v>
      </c>
      <c r="E7" s="24">
        <v>246148920</v>
      </c>
      <c r="F7" s="25">
        <v>185029031</v>
      </c>
      <c r="G7" s="23">
        <v>188887018</v>
      </c>
      <c r="H7" s="24">
        <v>188887018</v>
      </c>
      <c r="I7" s="26">
        <v>635531006</v>
      </c>
      <c r="J7" s="27">
        <v>165540786</v>
      </c>
      <c r="K7" s="23">
        <v>141524939</v>
      </c>
      <c r="L7" s="24">
        <v>-219572464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194402526</v>
      </c>
      <c r="D13" s="35">
        <f t="shared" ref="D13:L13" si="0">SUM(D6:D12)</f>
        <v>280613383</v>
      </c>
      <c r="E13" s="36">
        <f t="shared" si="0"/>
        <v>246148920</v>
      </c>
      <c r="F13" s="37">
        <f t="shared" si="0"/>
        <v>185029031</v>
      </c>
      <c r="G13" s="35">
        <f t="shared" si="0"/>
        <v>188887018</v>
      </c>
      <c r="H13" s="36">
        <f t="shared" si="0"/>
        <v>188887018</v>
      </c>
      <c r="I13" s="38">
        <f t="shared" si="0"/>
        <v>635531006</v>
      </c>
      <c r="J13" s="39">
        <f t="shared" si="0"/>
        <v>165540786</v>
      </c>
      <c r="K13" s="35">
        <f t="shared" si="0"/>
        <v>141524939</v>
      </c>
      <c r="L13" s="36">
        <f t="shared" si="0"/>
        <v>-219572464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2641063</v>
      </c>
      <c r="D17" s="23">
        <v>25448723</v>
      </c>
      <c r="E17" s="24">
        <v>64440184</v>
      </c>
      <c r="F17" s="29">
        <v>70857036</v>
      </c>
      <c r="G17" s="30">
        <v>60002962</v>
      </c>
      <c r="H17" s="31">
        <v>60002962</v>
      </c>
      <c r="I17" s="26">
        <v>5429174</v>
      </c>
      <c r="J17" s="32">
        <v>78977091</v>
      </c>
      <c r="K17" s="30">
        <v>49800900</v>
      </c>
      <c r="L17" s="31">
        <v>38000000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2641063</v>
      </c>
      <c r="D25" s="41">
        <f t="shared" ref="D25:L25" si="1">SUM(D15:D24)</f>
        <v>25448723</v>
      </c>
      <c r="E25" s="42">
        <f t="shared" si="1"/>
        <v>64440184</v>
      </c>
      <c r="F25" s="43">
        <f t="shared" si="1"/>
        <v>70857036</v>
      </c>
      <c r="G25" s="41">
        <f t="shared" si="1"/>
        <v>60002962</v>
      </c>
      <c r="H25" s="42">
        <f t="shared" si="1"/>
        <v>60002962</v>
      </c>
      <c r="I25" s="44">
        <f t="shared" si="1"/>
        <v>5429174</v>
      </c>
      <c r="J25" s="45">
        <f t="shared" si="1"/>
        <v>78977091</v>
      </c>
      <c r="K25" s="41">
        <f t="shared" si="1"/>
        <v>49800900</v>
      </c>
      <c r="L25" s="42">
        <f t="shared" si="1"/>
        <v>38000000</v>
      </c>
    </row>
    <row r="26" spans="1:12" x14ac:dyDescent="0.25">
      <c r="A26" s="33" t="s">
        <v>42</v>
      </c>
      <c r="B26" s="34" t="s">
        <v>19</v>
      </c>
      <c r="C26" s="35">
        <f>+C13+C25</f>
        <v>197043589</v>
      </c>
      <c r="D26" s="35">
        <f t="shared" ref="D26:L26" si="2">+D13+D25</f>
        <v>306062106</v>
      </c>
      <c r="E26" s="36">
        <f t="shared" si="2"/>
        <v>310589104</v>
      </c>
      <c r="F26" s="37">
        <f t="shared" si="2"/>
        <v>255886067</v>
      </c>
      <c r="G26" s="35">
        <f t="shared" si="2"/>
        <v>248889980</v>
      </c>
      <c r="H26" s="36">
        <f t="shared" si="2"/>
        <v>248889980</v>
      </c>
      <c r="I26" s="38">
        <f t="shared" si="2"/>
        <v>640960180</v>
      </c>
      <c r="J26" s="39">
        <f t="shared" si="2"/>
        <v>244517877</v>
      </c>
      <c r="K26" s="35">
        <f t="shared" si="2"/>
        <v>191325839</v>
      </c>
      <c r="L26" s="36">
        <f t="shared" si="2"/>
        <v>-181572464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-23932847</v>
      </c>
      <c r="E33" s="24">
        <v>-69560316</v>
      </c>
      <c r="F33" s="25">
        <v>38773866</v>
      </c>
      <c r="G33" s="23">
        <v>38635866</v>
      </c>
      <c r="H33" s="24">
        <v>38635866</v>
      </c>
      <c r="I33" s="26">
        <v>-106193060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140044856</v>
      </c>
      <c r="D34" s="23">
        <v>149760416</v>
      </c>
      <c r="E34" s="24">
        <v>163293915</v>
      </c>
      <c r="F34" s="25">
        <v>147485450</v>
      </c>
      <c r="G34" s="23">
        <v>147485450</v>
      </c>
      <c r="H34" s="24">
        <v>147485450</v>
      </c>
      <c r="I34" s="26">
        <v>167578694</v>
      </c>
      <c r="J34" s="27">
        <v>148960305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49189506</v>
      </c>
      <c r="D35" s="23">
        <v>67021658</v>
      </c>
      <c r="E35" s="24">
        <v>85428504</v>
      </c>
      <c r="F35" s="25">
        <v>0</v>
      </c>
      <c r="G35" s="23">
        <v>0</v>
      </c>
      <c r="H35" s="24">
        <v>0</v>
      </c>
      <c r="I35" s="26">
        <v>96163374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189234362</v>
      </c>
      <c r="D37" s="35">
        <f t="shared" ref="D37:L37" si="3">SUM(D29:D36)</f>
        <v>192849227</v>
      </c>
      <c r="E37" s="36">
        <f t="shared" si="3"/>
        <v>179162103</v>
      </c>
      <c r="F37" s="37">
        <f t="shared" si="3"/>
        <v>186259316</v>
      </c>
      <c r="G37" s="35">
        <f t="shared" si="3"/>
        <v>186121316</v>
      </c>
      <c r="H37" s="36">
        <f t="shared" si="3"/>
        <v>186121316</v>
      </c>
      <c r="I37" s="38">
        <f t="shared" si="3"/>
        <v>157549008</v>
      </c>
      <c r="J37" s="39">
        <f t="shared" si="3"/>
        <v>148960305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189234362</v>
      </c>
      <c r="D44" s="35">
        <f t="shared" ref="D44:L44" si="5">+D37+D43</f>
        <v>192849227</v>
      </c>
      <c r="E44" s="36">
        <f t="shared" si="5"/>
        <v>179162103</v>
      </c>
      <c r="F44" s="37">
        <f t="shared" si="5"/>
        <v>186259316</v>
      </c>
      <c r="G44" s="35">
        <f t="shared" si="5"/>
        <v>186121316</v>
      </c>
      <c r="H44" s="36">
        <f t="shared" si="5"/>
        <v>186121316</v>
      </c>
      <c r="I44" s="38">
        <f t="shared" si="5"/>
        <v>157549008</v>
      </c>
      <c r="J44" s="39">
        <f t="shared" si="5"/>
        <v>148960305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7809227</v>
      </c>
      <c r="D45" s="49">
        <f t="shared" ref="D45:L45" si="6">+D26-D44</f>
        <v>113212879</v>
      </c>
      <c r="E45" s="50">
        <f t="shared" si="6"/>
        <v>131427001</v>
      </c>
      <c r="F45" s="51">
        <f t="shared" si="6"/>
        <v>69626751</v>
      </c>
      <c r="G45" s="49">
        <f t="shared" si="6"/>
        <v>62768664</v>
      </c>
      <c r="H45" s="50">
        <f t="shared" si="6"/>
        <v>62768664</v>
      </c>
      <c r="I45" s="52">
        <f t="shared" si="6"/>
        <v>483411172</v>
      </c>
      <c r="J45" s="53">
        <f t="shared" si="6"/>
        <v>95557572</v>
      </c>
      <c r="K45" s="49">
        <f t="shared" si="6"/>
        <v>191325839</v>
      </c>
      <c r="L45" s="50">
        <f t="shared" si="6"/>
        <v>-181572464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177091552</v>
      </c>
      <c r="D47" s="23">
        <v>142769106</v>
      </c>
      <c r="E47" s="24">
        <v>272544639</v>
      </c>
      <c r="F47" s="25">
        <v>0</v>
      </c>
      <c r="G47" s="23">
        <v>0</v>
      </c>
      <c r="H47" s="24">
        <v>0</v>
      </c>
      <c r="I47" s="26">
        <v>367533573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177091552</v>
      </c>
      <c r="D50" s="56">
        <f t="shared" ref="D50:L50" si="7">SUM(D47:D49)</f>
        <v>142769106</v>
      </c>
      <c r="E50" s="57">
        <f t="shared" si="7"/>
        <v>272544639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367533573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4951721</v>
      </c>
      <c r="D7" s="23">
        <v>75983178</v>
      </c>
      <c r="E7" s="24">
        <v>13735008</v>
      </c>
      <c r="F7" s="25">
        <v>0</v>
      </c>
      <c r="G7" s="23">
        <v>0</v>
      </c>
      <c r="H7" s="24">
        <v>0</v>
      </c>
      <c r="I7" s="26">
        <v>14730232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4951721</v>
      </c>
      <c r="D13" s="35">
        <f t="shared" ref="D13:L13" si="0">SUM(D6:D12)</f>
        <v>75983178</v>
      </c>
      <c r="E13" s="36">
        <f t="shared" si="0"/>
        <v>13735008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14730232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1998836</v>
      </c>
      <c r="E17" s="24">
        <v>868402</v>
      </c>
      <c r="F17" s="29">
        <v>0</v>
      </c>
      <c r="G17" s="30">
        <v>0</v>
      </c>
      <c r="H17" s="31">
        <v>0</v>
      </c>
      <c r="I17" s="26">
        <v>868401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1998836</v>
      </c>
      <c r="E25" s="42">
        <f t="shared" si="1"/>
        <v>868402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868401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4951721</v>
      </c>
      <c r="D26" s="35">
        <f t="shared" ref="D26:L26" si="2">+D13+D25</f>
        <v>77982014</v>
      </c>
      <c r="E26" s="36">
        <f t="shared" si="2"/>
        <v>14603410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15598633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56166179</v>
      </c>
      <c r="D34" s="23">
        <v>63981907</v>
      </c>
      <c r="E34" s="24">
        <v>63981907</v>
      </c>
      <c r="F34" s="25">
        <v>0</v>
      </c>
      <c r="G34" s="23">
        <v>0</v>
      </c>
      <c r="H34" s="24">
        <v>0</v>
      </c>
      <c r="I34" s="26">
        <v>63981907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7156597</v>
      </c>
      <c r="D35" s="23">
        <v>9627647</v>
      </c>
      <c r="E35" s="24">
        <v>12038057</v>
      </c>
      <c r="F35" s="25">
        <v>0</v>
      </c>
      <c r="G35" s="23">
        <v>0</v>
      </c>
      <c r="H35" s="24">
        <v>0</v>
      </c>
      <c r="I35" s="26">
        <v>11730912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63322776</v>
      </c>
      <c r="D37" s="35">
        <f t="shared" ref="D37:L37" si="3">SUM(D29:D36)</f>
        <v>73609554</v>
      </c>
      <c r="E37" s="36">
        <f t="shared" si="3"/>
        <v>76019964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75712819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7542395</v>
      </c>
      <c r="D40" s="23">
        <v>7542395</v>
      </c>
      <c r="E40" s="24">
        <v>9804987</v>
      </c>
      <c r="F40" s="25">
        <v>0</v>
      </c>
      <c r="G40" s="23">
        <v>0</v>
      </c>
      <c r="H40" s="24">
        <v>0</v>
      </c>
      <c r="I40" s="26">
        <v>9804987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7542395</v>
      </c>
      <c r="D43" s="41">
        <f t="shared" ref="D43:L43" si="4">SUM(D39:D42)</f>
        <v>7542395</v>
      </c>
      <c r="E43" s="42">
        <f t="shared" si="4"/>
        <v>9804987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9804987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70865171</v>
      </c>
      <c r="D44" s="35">
        <f t="shared" ref="D44:L44" si="5">+D37+D43</f>
        <v>81151949</v>
      </c>
      <c r="E44" s="36">
        <f t="shared" si="5"/>
        <v>85824951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85517806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-65913450</v>
      </c>
      <c r="D45" s="49">
        <f t="shared" ref="D45:L45" si="6">+D26-D44</f>
        <v>-3169935</v>
      </c>
      <c r="E45" s="50">
        <f t="shared" si="6"/>
        <v>-71221541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-69919173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75948632</v>
      </c>
      <c r="D47" s="23">
        <v>100325327</v>
      </c>
      <c r="E47" s="24">
        <v>126613680</v>
      </c>
      <c r="F47" s="25">
        <v>0</v>
      </c>
      <c r="G47" s="23">
        <v>0</v>
      </c>
      <c r="H47" s="24">
        <v>0</v>
      </c>
      <c r="I47" s="26">
        <v>152599532</v>
      </c>
      <c r="J47" s="27">
        <v>30898692</v>
      </c>
      <c r="K47" s="23">
        <v>10033310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75948632</v>
      </c>
      <c r="D50" s="56">
        <f t="shared" ref="D50:L50" si="7">SUM(D47:D49)</f>
        <v>100325327</v>
      </c>
      <c r="E50" s="57">
        <f t="shared" si="7"/>
        <v>126613680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152599532</v>
      </c>
      <c r="J50" s="60">
        <f t="shared" si="7"/>
        <v>30898692</v>
      </c>
      <c r="K50" s="56">
        <f t="shared" si="7"/>
        <v>10033310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10963549</v>
      </c>
      <c r="D6" s="23">
        <v>16147837</v>
      </c>
      <c r="E6" s="24">
        <v>13364637</v>
      </c>
      <c r="F6" s="25">
        <v>-16664872</v>
      </c>
      <c r="G6" s="23">
        <v>-36198005</v>
      </c>
      <c r="H6" s="24">
        <v>-36198005</v>
      </c>
      <c r="I6" s="26">
        <v>-16291353</v>
      </c>
      <c r="J6" s="27">
        <v>13420562</v>
      </c>
      <c r="K6" s="23">
        <v>28745229</v>
      </c>
      <c r="L6" s="24">
        <v>29874100</v>
      </c>
    </row>
    <row r="7" spans="1:12" x14ac:dyDescent="0.25">
      <c r="A7" s="28" t="s">
        <v>22</v>
      </c>
      <c r="B7" s="22" t="s">
        <v>9</v>
      </c>
      <c r="C7" s="23">
        <v>-160489576</v>
      </c>
      <c r="D7" s="23">
        <v>-229036079</v>
      </c>
      <c r="E7" s="24">
        <v>-194501048</v>
      </c>
      <c r="F7" s="25">
        <v>-148537765</v>
      </c>
      <c r="G7" s="23">
        <v>-359447873</v>
      </c>
      <c r="H7" s="24">
        <v>-359447873</v>
      </c>
      <c r="I7" s="26">
        <v>-239477083</v>
      </c>
      <c r="J7" s="27">
        <v>-171731509</v>
      </c>
      <c r="K7" s="23">
        <v>-166295930</v>
      </c>
      <c r="L7" s="24">
        <v>-160099462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-149526027</v>
      </c>
      <c r="D13" s="35">
        <f t="shared" ref="D13:L13" si="0">SUM(D6:D12)</f>
        <v>-212888242</v>
      </c>
      <c r="E13" s="36">
        <f t="shared" si="0"/>
        <v>-181136411</v>
      </c>
      <c r="F13" s="37">
        <f t="shared" si="0"/>
        <v>-165202637</v>
      </c>
      <c r="G13" s="35">
        <f t="shared" si="0"/>
        <v>-395645878</v>
      </c>
      <c r="H13" s="36">
        <f t="shared" si="0"/>
        <v>-395645878</v>
      </c>
      <c r="I13" s="38">
        <f t="shared" si="0"/>
        <v>-255768436</v>
      </c>
      <c r="J13" s="39">
        <f t="shared" si="0"/>
        <v>-158310947</v>
      </c>
      <c r="K13" s="35">
        <f t="shared" si="0"/>
        <v>-137550701</v>
      </c>
      <c r="L13" s="36">
        <f t="shared" si="0"/>
        <v>-130225362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3129198</v>
      </c>
      <c r="F17" s="29">
        <v>14286213</v>
      </c>
      <c r="G17" s="30">
        <v>44618520</v>
      </c>
      <c r="H17" s="31">
        <v>44618520</v>
      </c>
      <c r="I17" s="26">
        <v>42175375</v>
      </c>
      <c r="J17" s="32">
        <v>48773020</v>
      </c>
      <c r="K17" s="30">
        <v>48773020</v>
      </c>
      <c r="L17" s="31">
        <v>64773020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3129198</v>
      </c>
      <c r="F25" s="43">
        <f t="shared" si="1"/>
        <v>14286213</v>
      </c>
      <c r="G25" s="41">
        <f t="shared" si="1"/>
        <v>44618520</v>
      </c>
      <c r="H25" s="42">
        <f t="shared" si="1"/>
        <v>44618520</v>
      </c>
      <c r="I25" s="44">
        <f t="shared" si="1"/>
        <v>42175375</v>
      </c>
      <c r="J25" s="45">
        <f t="shared" si="1"/>
        <v>48773020</v>
      </c>
      <c r="K25" s="41">
        <f t="shared" si="1"/>
        <v>48773020</v>
      </c>
      <c r="L25" s="42">
        <f t="shared" si="1"/>
        <v>64773020</v>
      </c>
    </row>
    <row r="26" spans="1:12" x14ac:dyDescent="0.25">
      <c r="A26" s="33" t="s">
        <v>42</v>
      </c>
      <c r="B26" s="34" t="s">
        <v>19</v>
      </c>
      <c r="C26" s="35">
        <f>+C13+C25</f>
        <v>-149526027</v>
      </c>
      <c r="D26" s="35">
        <f t="shared" ref="D26:L26" si="2">+D13+D25</f>
        <v>-212888242</v>
      </c>
      <c r="E26" s="36">
        <f t="shared" si="2"/>
        <v>-178007213</v>
      </c>
      <c r="F26" s="37">
        <f t="shared" si="2"/>
        <v>-150916424</v>
      </c>
      <c r="G26" s="35">
        <f t="shared" si="2"/>
        <v>-351027358</v>
      </c>
      <c r="H26" s="36">
        <f t="shared" si="2"/>
        <v>-351027358</v>
      </c>
      <c r="I26" s="38">
        <f t="shared" si="2"/>
        <v>-213593061</v>
      </c>
      <c r="J26" s="39">
        <f t="shared" si="2"/>
        <v>-109537927</v>
      </c>
      <c r="K26" s="35">
        <f t="shared" si="2"/>
        <v>-88777681</v>
      </c>
      <c r="L26" s="36">
        <f t="shared" si="2"/>
        <v>-65452342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-149526027</v>
      </c>
      <c r="D45" s="49">
        <f t="shared" ref="D45:L45" si="6">+D26-D44</f>
        <v>-212888242</v>
      </c>
      <c r="E45" s="50">
        <f t="shared" si="6"/>
        <v>-178007213</v>
      </c>
      <c r="F45" s="51">
        <f t="shared" si="6"/>
        <v>-150916424</v>
      </c>
      <c r="G45" s="49">
        <f t="shared" si="6"/>
        <v>-351027358</v>
      </c>
      <c r="H45" s="50">
        <f t="shared" si="6"/>
        <v>-351027358</v>
      </c>
      <c r="I45" s="52">
        <f t="shared" si="6"/>
        <v>-213593061</v>
      </c>
      <c r="J45" s="53">
        <f t="shared" si="6"/>
        <v>-109537927</v>
      </c>
      <c r="K45" s="49">
        <f t="shared" si="6"/>
        <v>-88777681</v>
      </c>
      <c r="L45" s="50">
        <f t="shared" si="6"/>
        <v>-65452342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-6485772</v>
      </c>
      <c r="G47" s="23">
        <v>-292022388</v>
      </c>
      <c r="H47" s="24">
        <v>-292022388</v>
      </c>
      <c r="I47" s="26">
        <v>0</v>
      </c>
      <c r="J47" s="27">
        <v>15136306</v>
      </c>
      <c r="K47" s="23">
        <v>35896552</v>
      </c>
      <c r="L47" s="24">
        <v>59221891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-6485772</v>
      </c>
      <c r="G50" s="56">
        <f t="shared" si="7"/>
        <v>-292022388</v>
      </c>
      <c r="H50" s="57">
        <f t="shared" si="7"/>
        <v>-292022388</v>
      </c>
      <c r="I50" s="59">
        <f t="shared" si="7"/>
        <v>0</v>
      </c>
      <c r="J50" s="60">
        <f t="shared" si="7"/>
        <v>15136306</v>
      </c>
      <c r="K50" s="56">
        <f t="shared" si="7"/>
        <v>35896552</v>
      </c>
      <c r="L50" s="57">
        <f t="shared" si="7"/>
        <v>59221891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220836300</v>
      </c>
      <c r="D7" s="23">
        <v>261159175</v>
      </c>
      <c r="E7" s="24">
        <v>286131539</v>
      </c>
      <c r="F7" s="25">
        <v>465419988</v>
      </c>
      <c r="G7" s="23">
        <v>46038017</v>
      </c>
      <c r="H7" s="24">
        <v>46038017</v>
      </c>
      <c r="I7" s="26">
        <v>-31674739</v>
      </c>
      <c r="J7" s="27">
        <v>374100113</v>
      </c>
      <c r="K7" s="23">
        <v>477654406</v>
      </c>
      <c r="L7" s="24">
        <v>591349202</v>
      </c>
    </row>
    <row r="8" spans="1:12" x14ac:dyDescent="0.25">
      <c r="A8" s="28" t="s">
        <v>23</v>
      </c>
      <c r="B8" s="22" t="s">
        <v>9</v>
      </c>
      <c r="C8" s="23">
        <v>55496</v>
      </c>
      <c r="D8" s="23">
        <v>75698</v>
      </c>
      <c r="E8" s="24">
        <v>-92397648</v>
      </c>
      <c r="F8" s="25">
        <v>0</v>
      </c>
      <c r="G8" s="23">
        <v>0</v>
      </c>
      <c r="H8" s="24">
        <v>0</v>
      </c>
      <c r="I8" s="26">
        <v>-1092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25367948</v>
      </c>
      <c r="D10" s="23">
        <v>26990325</v>
      </c>
      <c r="E10" s="24">
        <v>26925233</v>
      </c>
      <c r="F10" s="25">
        <v>29806446</v>
      </c>
      <c r="G10" s="23">
        <v>28244570</v>
      </c>
      <c r="H10" s="24">
        <v>28244570</v>
      </c>
      <c r="I10" s="26">
        <v>4499249</v>
      </c>
      <c r="J10" s="27">
        <v>29515576</v>
      </c>
      <c r="K10" s="23">
        <v>30843777</v>
      </c>
      <c r="L10" s="24">
        <v>32200904</v>
      </c>
    </row>
    <row r="11" spans="1:12" x14ac:dyDescent="0.25">
      <c r="A11" s="28" t="s">
        <v>27</v>
      </c>
      <c r="B11" s="22" t="s">
        <v>19</v>
      </c>
      <c r="C11" s="23">
        <v>47032775</v>
      </c>
      <c r="D11" s="23">
        <v>-4538746</v>
      </c>
      <c r="E11" s="24">
        <v>11846810</v>
      </c>
      <c r="F11" s="29">
        <v>0</v>
      </c>
      <c r="G11" s="30">
        <v>0</v>
      </c>
      <c r="H11" s="31">
        <v>0</v>
      </c>
      <c r="I11" s="26">
        <v>-6718992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43031</v>
      </c>
      <c r="F12" s="25">
        <v>0</v>
      </c>
      <c r="G12" s="23">
        <v>0</v>
      </c>
      <c r="H12" s="24">
        <v>0</v>
      </c>
      <c r="I12" s="26">
        <v>-21507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293292519</v>
      </c>
      <c r="D13" s="35">
        <f t="shared" ref="D13:L13" si="0">SUM(D6:D12)</f>
        <v>283686452</v>
      </c>
      <c r="E13" s="36">
        <f t="shared" si="0"/>
        <v>232548965</v>
      </c>
      <c r="F13" s="37">
        <f t="shared" si="0"/>
        <v>495226434</v>
      </c>
      <c r="G13" s="35">
        <f t="shared" si="0"/>
        <v>74282587</v>
      </c>
      <c r="H13" s="36">
        <f t="shared" si="0"/>
        <v>74282587</v>
      </c>
      <c r="I13" s="38">
        <f t="shared" si="0"/>
        <v>-33917081</v>
      </c>
      <c r="J13" s="39">
        <f t="shared" si="0"/>
        <v>403615689</v>
      </c>
      <c r="K13" s="35">
        <f t="shared" si="0"/>
        <v>508498183</v>
      </c>
      <c r="L13" s="36">
        <f t="shared" si="0"/>
        <v>623550106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1577742500</v>
      </c>
      <c r="D17" s="23">
        <v>1918788361</v>
      </c>
      <c r="E17" s="24">
        <v>2130538150</v>
      </c>
      <c r="F17" s="29">
        <v>7311810</v>
      </c>
      <c r="G17" s="30">
        <v>2219679742</v>
      </c>
      <c r="H17" s="31">
        <v>2219679742</v>
      </c>
      <c r="I17" s="26">
        <v>2130029748</v>
      </c>
      <c r="J17" s="32">
        <v>-29555401</v>
      </c>
      <c r="K17" s="30">
        <v>100045460</v>
      </c>
      <c r="L17" s="31">
        <v>241661357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340</v>
      </c>
      <c r="D21" s="23">
        <v>340</v>
      </c>
      <c r="E21" s="24">
        <v>340</v>
      </c>
      <c r="F21" s="25">
        <v>0</v>
      </c>
      <c r="G21" s="23">
        <v>340</v>
      </c>
      <c r="H21" s="24">
        <v>340</v>
      </c>
      <c r="I21" s="26">
        <v>340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1577742840</v>
      </c>
      <c r="D25" s="41">
        <f t="shared" ref="D25:L25" si="1">SUM(D15:D24)</f>
        <v>1918788701</v>
      </c>
      <c r="E25" s="42">
        <f t="shared" si="1"/>
        <v>2130538490</v>
      </c>
      <c r="F25" s="43">
        <f t="shared" si="1"/>
        <v>7311810</v>
      </c>
      <c r="G25" s="41">
        <f t="shared" si="1"/>
        <v>2219680082</v>
      </c>
      <c r="H25" s="42">
        <f t="shared" si="1"/>
        <v>2219680082</v>
      </c>
      <c r="I25" s="44">
        <f t="shared" si="1"/>
        <v>2130030088</v>
      </c>
      <c r="J25" s="45">
        <f t="shared" si="1"/>
        <v>-29555401</v>
      </c>
      <c r="K25" s="41">
        <f t="shared" si="1"/>
        <v>100045460</v>
      </c>
      <c r="L25" s="42">
        <f t="shared" si="1"/>
        <v>241661357</v>
      </c>
    </row>
    <row r="26" spans="1:12" x14ac:dyDescent="0.25">
      <c r="A26" s="33" t="s">
        <v>42</v>
      </c>
      <c r="B26" s="34" t="s">
        <v>19</v>
      </c>
      <c r="C26" s="35">
        <f>+C13+C25</f>
        <v>1871035359</v>
      </c>
      <c r="D26" s="35">
        <f t="shared" ref="D26:L26" si="2">+D13+D25</f>
        <v>2202475153</v>
      </c>
      <c r="E26" s="36">
        <f t="shared" si="2"/>
        <v>2363087455</v>
      </c>
      <c r="F26" s="37">
        <f t="shared" si="2"/>
        <v>502538244</v>
      </c>
      <c r="G26" s="35">
        <f t="shared" si="2"/>
        <v>2293962669</v>
      </c>
      <c r="H26" s="36">
        <f t="shared" si="2"/>
        <v>2293962669</v>
      </c>
      <c r="I26" s="38">
        <f t="shared" si="2"/>
        <v>2096113007</v>
      </c>
      <c r="J26" s="39">
        <f t="shared" si="2"/>
        <v>374060288</v>
      </c>
      <c r="K26" s="35">
        <f t="shared" si="2"/>
        <v>608543643</v>
      </c>
      <c r="L26" s="36">
        <f t="shared" si="2"/>
        <v>865211463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1054503</v>
      </c>
      <c r="D31" s="23">
        <v>89297</v>
      </c>
      <c r="E31" s="24">
        <v>50579</v>
      </c>
      <c r="F31" s="25">
        <v>514090</v>
      </c>
      <c r="G31" s="23">
        <v>317387</v>
      </c>
      <c r="H31" s="24">
        <v>317387</v>
      </c>
      <c r="I31" s="26">
        <v>299904</v>
      </c>
      <c r="J31" s="27">
        <v>331670</v>
      </c>
      <c r="K31" s="23">
        <v>346594</v>
      </c>
      <c r="L31" s="24">
        <v>361845</v>
      </c>
    </row>
    <row r="32" spans="1:12" x14ac:dyDescent="0.25">
      <c r="A32" s="28" t="s">
        <v>48</v>
      </c>
      <c r="B32" s="22" t="s">
        <v>49</v>
      </c>
      <c r="C32" s="23">
        <v>-47904127</v>
      </c>
      <c r="D32" s="23">
        <v>462863027</v>
      </c>
      <c r="E32" s="24">
        <v>410128921</v>
      </c>
      <c r="F32" s="25">
        <v>0</v>
      </c>
      <c r="G32" s="23">
        <v>0</v>
      </c>
      <c r="H32" s="24">
        <v>0</v>
      </c>
      <c r="I32" s="26">
        <v>89706192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-97455738</v>
      </c>
      <c r="D33" s="23">
        <v>-60577816</v>
      </c>
      <c r="E33" s="24">
        <v>-113269016</v>
      </c>
      <c r="F33" s="25">
        <v>0</v>
      </c>
      <c r="G33" s="23">
        <v>0</v>
      </c>
      <c r="H33" s="24">
        <v>0</v>
      </c>
      <c r="I33" s="26">
        <v>-19492260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200611552</v>
      </c>
      <c r="D34" s="23">
        <v>218072932</v>
      </c>
      <c r="E34" s="24">
        <v>224253663</v>
      </c>
      <c r="F34" s="25">
        <v>0</v>
      </c>
      <c r="G34" s="23">
        <v>0</v>
      </c>
      <c r="H34" s="24">
        <v>0</v>
      </c>
      <c r="I34" s="26">
        <v>7046121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62158992</v>
      </c>
      <c r="D35" s="23">
        <v>55391240</v>
      </c>
      <c r="E35" s="24">
        <v>-2407696</v>
      </c>
      <c r="F35" s="25">
        <v>0</v>
      </c>
      <c r="G35" s="23">
        <v>0</v>
      </c>
      <c r="H35" s="24">
        <v>0</v>
      </c>
      <c r="I35" s="26">
        <v>-24966867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118465182</v>
      </c>
      <c r="D37" s="35">
        <f t="shared" ref="D37:L37" si="3">SUM(D29:D36)</f>
        <v>675838680</v>
      </c>
      <c r="E37" s="36">
        <f t="shared" si="3"/>
        <v>518756451</v>
      </c>
      <c r="F37" s="37">
        <f t="shared" si="3"/>
        <v>514090</v>
      </c>
      <c r="G37" s="35">
        <f t="shared" si="3"/>
        <v>317387</v>
      </c>
      <c r="H37" s="36">
        <f t="shared" si="3"/>
        <v>317387</v>
      </c>
      <c r="I37" s="38">
        <f t="shared" si="3"/>
        <v>52593090</v>
      </c>
      <c r="J37" s="39">
        <f t="shared" si="3"/>
        <v>331670</v>
      </c>
      <c r="K37" s="35">
        <f t="shared" si="3"/>
        <v>346594</v>
      </c>
      <c r="L37" s="36">
        <f t="shared" si="3"/>
        <v>361845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405640150</v>
      </c>
      <c r="D40" s="23">
        <v>479630832</v>
      </c>
      <c r="E40" s="24">
        <v>863051828</v>
      </c>
      <c r="F40" s="25">
        <v>0</v>
      </c>
      <c r="G40" s="23">
        <v>0</v>
      </c>
      <c r="H40" s="24">
        <v>0</v>
      </c>
      <c r="I40" s="26">
        <v>-84166935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493788121</v>
      </c>
      <c r="D42" s="23">
        <v>402014320</v>
      </c>
      <c r="E42" s="24">
        <v>-35000901</v>
      </c>
      <c r="F42" s="25">
        <v>0</v>
      </c>
      <c r="G42" s="23">
        <v>0</v>
      </c>
      <c r="H42" s="24">
        <v>0</v>
      </c>
      <c r="I42" s="26">
        <v>23720230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899428271</v>
      </c>
      <c r="D43" s="41">
        <f t="shared" ref="D43:L43" si="4">SUM(D39:D42)</f>
        <v>881645152</v>
      </c>
      <c r="E43" s="42">
        <f t="shared" si="4"/>
        <v>828050927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-60446705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1017893453</v>
      </c>
      <c r="D44" s="35">
        <f t="shared" ref="D44:L44" si="5">+D37+D43</f>
        <v>1557483832</v>
      </c>
      <c r="E44" s="36">
        <f t="shared" si="5"/>
        <v>1346807378</v>
      </c>
      <c r="F44" s="37">
        <f t="shared" si="5"/>
        <v>514090</v>
      </c>
      <c r="G44" s="35">
        <f t="shared" si="5"/>
        <v>317387</v>
      </c>
      <c r="H44" s="36">
        <f t="shared" si="5"/>
        <v>317387</v>
      </c>
      <c r="I44" s="38">
        <f t="shared" si="5"/>
        <v>-7853615</v>
      </c>
      <c r="J44" s="39">
        <f t="shared" si="5"/>
        <v>331670</v>
      </c>
      <c r="K44" s="35">
        <f t="shared" si="5"/>
        <v>346594</v>
      </c>
      <c r="L44" s="36">
        <f t="shared" si="5"/>
        <v>361845</v>
      </c>
    </row>
    <row r="45" spans="1:12" x14ac:dyDescent="0.25">
      <c r="A45" s="47" t="s">
        <v>62</v>
      </c>
      <c r="B45" s="48" t="s">
        <v>63</v>
      </c>
      <c r="C45" s="49">
        <f>+C26-C44</f>
        <v>853141906</v>
      </c>
      <c r="D45" s="49">
        <f t="shared" ref="D45:L45" si="6">+D26-D44</f>
        <v>644991321</v>
      </c>
      <c r="E45" s="50">
        <f t="shared" si="6"/>
        <v>1016280077</v>
      </c>
      <c r="F45" s="51">
        <f t="shared" si="6"/>
        <v>502024154</v>
      </c>
      <c r="G45" s="49">
        <f t="shared" si="6"/>
        <v>2293645282</v>
      </c>
      <c r="H45" s="50">
        <f t="shared" si="6"/>
        <v>2293645282</v>
      </c>
      <c r="I45" s="52">
        <f t="shared" si="6"/>
        <v>2103966622</v>
      </c>
      <c r="J45" s="53">
        <f t="shared" si="6"/>
        <v>373728618</v>
      </c>
      <c r="K45" s="49">
        <f t="shared" si="6"/>
        <v>608197049</v>
      </c>
      <c r="L45" s="50">
        <f t="shared" si="6"/>
        <v>864849618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1086641078</v>
      </c>
      <c r="D47" s="23">
        <v>1136706182</v>
      </c>
      <c r="E47" s="24">
        <v>1209084095</v>
      </c>
      <c r="F47" s="25">
        <v>-3730257</v>
      </c>
      <c r="G47" s="23">
        <v>-8275920</v>
      </c>
      <c r="H47" s="24">
        <v>-8275920</v>
      </c>
      <c r="I47" s="26">
        <v>-6272718</v>
      </c>
      <c r="J47" s="27">
        <v>-137447197</v>
      </c>
      <c r="K47" s="23">
        <v>-167450622</v>
      </c>
      <c r="L47" s="24">
        <v>-214503472</v>
      </c>
    </row>
    <row r="48" spans="1:12" x14ac:dyDescent="0.25">
      <c r="A48" s="28" t="s">
        <v>67</v>
      </c>
      <c r="B48" s="22" t="s">
        <v>68</v>
      </c>
      <c r="C48" s="23">
        <v>16200000</v>
      </c>
      <c r="D48" s="23">
        <v>16200000</v>
      </c>
      <c r="E48" s="24">
        <v>16200000</v>
      </c>
      <c r="F48" s="25">
        <v>0</v>
      </c>
      <c r="G48" s="23">
        <v>537137</v>
      </c>
      <c r="H48" s="24">
        <v>537137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1102841078</v>
      </c>
      <c r="D50" s="56">
        <f t="shared" ref="D50:L50" si="7">SUM(D47:D49)</f>
        <v>1152906182</v>
      </c>
      <c r="E50" s="57">
        <f t="shared" si="7"/>
        <v>1225284095</v>
      </c>
      <c r="F50" s="58">
        <f t="shared" si="7"/>
        <v>-3730257</v>
      </c>
      <c r="G50" s="56">
        <f t="shared" si="7"/>
        <v>-7738783</v>
      </c>
      <c r="H50" s="57">
        <f t="shared" si="7"/>
        <v>-7738783</v>
      </c>
      <c r="I50" s="59">
        <f t="shared" si="7"/>
        <v>-6272718</v>
      </c>
      <c r="J50" s="60">
        <f t="shared" si="7"/>
        <v>-137447197</v>
      </c>
      <c r="K50" s="56">
        <f t="shared" si="7"/>
        <v>-167450622</v>
      </c>
      <c r="L50" s="57">
        <f t="shared" si="7"/>
        <v>-214503472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-1929572</v>
      </c>
      <c r="D6" s="23">
        <v>-348802</v>
      </c>
      <c r="E6" s="24">
        <v>19669919</v>
      </c>
      <c r="F6" s="25">
        <v>11272516</v>
      </c>
      <c r="G6" s="23">
        <v>14752364</v>
      </c>
      <c r="H6" s="24">
        <v>14752364</v>
      </c>
      <c r="I6" s="26">
        <v>8452235</v>
      </c>
      <c r="J6" s="27">
        <v>26992457</v>
      </c>
      <c r="K6" s="23">
        <v>45058236</v>
      </c>
      <c r="L6" s="24">
        <v>70044926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9755167</v>
      </c>
      <c r="F7" s="25">
        <v>11861242</v>
      </c>
      <c r="G7" s="23">
        <v>19833085</v>
      </c>
      <c r="H7" s="24">
        <v>19833085</v>
      </c>
      <c r="I7" s="26">
        <v>17810395</v>
      </c>
      <c r="J7" s="27">
        <v>10067792</v>
      </c>
      <c r="K7" s="23">
        <v>20784499</v>
      </c>
      <c r="L7" s="24">
        <v>32195256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127409</v>
      </c>
      <c r="F8" s="25">
        <v>0</v>
      </c>
      <c r="G8" s="23">
        <v>127408</v>
      </c>
      <c r="H8" s="24">
        <v>127408</v>
      </c>
      <c r="I8" s="26">
        <v>992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-1929572</v>
      </c>
      <c r="D13" s="35">
        <f t="shared" ref="D13:L13" si="0">SUM(D6:D12)</f>
        <v>-348802</v>
      </c>
      <c r="E13" s="36">
        <f t="shared" si="0"/>
        <v>29552495</v>
      </c>
      <c r="F13" s="37">
        <f t="shared" si="0"/>
        <v>23133758</v>
      </c>
      <c r="G13" s="35">
        <f t="shared" si="0"/>
        <v>34712857</v>
      </c>
      <c r="H13" s="36">
        <f t="shared" si="0"/>
        <v>34712857</v>
      </c>
      <c r="I13" s="38">
        <f t="shared" si="0"/>
        <v>26263622</v>
      </c>
      <c r="J13" s="39">
        <f t="shared" si="0"/>
        <v>37060249</v>
      </c>
      <c r="K13" s="35">
        <f t="shared" si="0"/>
        <v>65842735</v>
      </c>
      <c r="L13" s="36">
        <f t="shared" si="0"/>
        <v>102240182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-31810</v>
      </c>
      <c r="E17" s="24">
        <v>0</v>
      </c>
      <c r="F17" s="29">
        <v>6736957</v>
      </c>
      <c r="G17" s="30">
        <v>13394721</v>
      </c>
      <c r="H17" s="31">
        <v>13394721</v>
      </c>
      <c r="I17" s="26">
        <v>11980871</v>
      </c>
      <c r="J17" s="32">
        <v>4112612</v>
      </c>
      <c r="K17" s="30">
        <v>12890088</v>
      </c>
      <c r="L17" s="31">
        <v>16532961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-31810</v>
      </c>
      <c r="E25" s="42">
        <f t="shared" si="1"/>
        <v>0</v>
      </c>
      <c r="F25" s="43">
        <f t="shared" si="1"/>
        <v>6736957</v>
      </c>
      <c r="G25" s="41">
        <f t="shared" si="1"/>
        <v>13394721</v>
      </c>
      <c r="H25" s="42">
        <f t="shared" si="1"/>
        <v>13394721</v>
      </c>
      <c r="I25" s="44">
        <f t="shared" si="1"/>
        <v>11980871</v>
      </c>
      <c r="J25" s="45">
        <f t="shared" si="1"/>
        <v>4112612</v>
      </c>
      <c r="K25" s="41">
        <f t="shared" si="1"/>
        <v>12890088</v>
      </c>
      <c r="L25" s="42">
        <f t="shared" si="1"/>
        <v>16532961</v>
      </c>
    </row>
    <row r="26" spans="1:12" x14ac:dyDescent="0.25">
      <c r="A26" s="33" t="s">
        <v>42</v>
      </c>
      <c r="B26" s="34" t="s">
        <v>19</v>
      </c>
      <c r="C26" s="35">
        <f>+C13+C25</f>
        <v>-1929572</v>
      </c>
      <c r="D26" s="35">
        <f t="shared" ref="D26:L26" si="2">+D13+D25</f>
        <v>-380612</v>
      </c>
      <c r="E26" s="36">
        <f t="shared" si="2"/>
        <v>29552495</v>
      </c>
      <c r="F26" s="37">
        <f t="shared" si="2"/>
        <v>29870715</v>
      </c>
      <c r="G26" s="35">
        <f t="shared" si="2"/>
        <v>48107578</v>
      </c>
      <c r="H26" s="36">
        <f t="shared" si="2"/>
        <v>48107578</v>
      </c>
      <c r="I26" s="38">
        <f t="shared" si="2"/>
        <v>38244493</v>
      </c>
      <c r="J26" s="39">
        <f t="shared" si="2"/>
        <v>41172861</v>
      </c>
      <c r="K26" s="35">
        <f t="shared" si="2"/>
        <v>78732823</v>
      </c>
      <c r="L26" s="36">
        <f t="shared" si="2"/>
        <v>118773143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1400</v>
      </c>
      <c r="H32" s="24">
        <v>1400</v>
      </c>
      <c r="I32" s="26">
        <v>0</v>
      </c>
      <c r="J32" s="27">
        <v>1460</v>
      </c>
      <c r="K32" s="23">
        <v>2987</v>
      </c>
      <c r="L32" s="24">
        <v>4582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300000</v>
      </c>
      <c r="K33" s="23">
        <v>613800</v>
      </c>
      <c r="L33" s="24">
        <v>941407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1400</v>
      </c>
      <c r="H37" s="36">
        <f t="shared" si="3"/>
        <v>1400</v>
      </c>
      <c r="I37" s="38">
        <f t="shared" si="3"/>
        <v>0</v>
      </c>
      <c r="J37" s="39">
        <f t="shared" si="3"/>
        <v>301460</v>
      </c>
      <c r="K37" s="35">
        <f t="shared" si="3"/>
        <v>616787</v>
      </c>
      <c r="L37" s="36">
        <f t="shared" si="3"/>
        <v>945989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1400</v>
      </c>
      <c r="H44" s="36">
        <f t="shared" si="5"/>
        <v>1400</v>
      </c>
      <c r="I44" s="38">
        <f t="shared" si="5"/>
        <v>0</v>
      </c>
      <c r="J44" s="39">
        <f t="shared" si="5"/>
        <v>301460</v>
      </c>
      <c r="K44" s="35">
        <f t="shared" si="5"/>
        <v>616787</v>
      </c>
      <c r="L44" s="36">
        <f t="shared" si="5"/>
        <v>945989</v>
      </c>
    </row>
    <row r="45" spans="1:12" x14ac:dyDescent="0.25">
      <c r="A45" s="47" t="s">
        <v>62</v>
      </c>
      <c r="B45" s="48" t="s">
        <v>63</v>
      </c>
      <c r="C45" s="49">
        <f>+C26-C44</f>
        <v>-1929572</v>
      </c>
      <c r="D45" s="49">
        <f t="shared" ref="D45:L45" si="6">+D26-D44</f>
        <v>-380612</v>
      </c>
      <c r="E45" s="50">
        <f t="shared" si="6"/>
        <v>29552495</v>
      </c>
      <c r="F45" s="51">
        <f t="shared" si="6"/>
        <v>29870715</v>
      </c>
      <c r="G45" s="49">
        <f t="shared" si="6"/>
        <v>48106178</v>
      </c>
      <c r="H45" s="50">
        <f t="shared" si="6"/>
        <v>48106178</v>
      </c>
      <c r="I45" s="52">
        <f t="shared" si="6"/>
        <v>38244493</v>
      </c>
      <c r="J45" s="53">
        <f t="shared" si="6"/>
        <v>40871401</v>
      </c>
      <c r="K45" s="49">
        <f t="shared" si="6"/>
        <v>78116036</v>
      </c>
      <c r="L45" s="50">
        <f t="shared" si="6"/>
        <v>117827154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29220715</v>
      </c>
      <c r="G47" s="23">
        <v>38148603</v>
      </c>
      <c r="H47" s="24">
        <v>38148603</v>
      </c>
      <c r="I47" s="26">
        <v>0</v>
      </c>
      <c r="J47" s="27">
        <v>40793176</v>
      </c>
      <c r="K47" s="23">
        <v>77955988</v>
      </c>
      <c r="L47" s="24">
        <v>117581683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29220715</v>
      </c>
      <c r="G50" s="56">
        <f t="shared" si="7"/>
        <v>38148603</v>
      </c>
      <c r="H50" s="57">
        <f t="shared" si="7"/>
        <v>38148603</v>
      </c>
      <c r="I50" s="59">
        <f t="shared" si="7"/>
        <v>0</v>
      </c>
      <c r="J50" s="60">
        <f t="shared" si="7"/>
        <v>40793176</v>
      </c>
      <c r="K50" s="56">
        <f t="shared" si="7"/>
        <v>77955988</v>
      </c>
      <c r="L50" s="57">
        <f t="shared" si="7"/>
        <v>117581683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6175525</v>
      </c>
      <c r="D6" s="23">
        <v>7178458</v>
      </c>
      <c r="E6" s="24">
        <v>-18916370</v>
      </c>
      <c r="F6" s="25">
        <v>-8992365</v>
      </c>
      <c r="G6" s="23">
        <v>-9278098</v>
      </c>
      <c r="H6" s="24">
        <v>-9278098</v>
      </c>
      <c r="I6" s="26">
        <v>9261854</v>
      </c>
      <c r="J6" s="27">
        <v>-17782888</v>
      </c>
      <c r="K6" s="23">
        <v>-26241636</v>
      </c>
      <c r="L6" s="24">
        <v>-34671215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623328</v>
      </c>
      <c r="G7" s="23">
        <v>533111</v>
      </c>
      <c r="H7" s="24">
        <v>533111</v>
      </c>
      <c r="I7" s="26">
        <v>3169958</v>
      </c>
      <c r="J7" s="27">
        <v>1882020</v>
      </c>
      <c r="K7" s="23">
        <v>3891991</v>
      </c>
      <c r="L7" s="24">
        <v>6014440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8715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6175525</v>
      </c>
      <c r="D13" s="35">
        <f t="shared" ref="D13:L13" si="0">SUM(D6:D12)</f>
        <v>7178458</v>
      </c>
      <c r="E13" s="36">
        <f t="shared" si="0"/>
        <v>-18916370</v>
      </c>
      <c r="F13" s="37">
        <f t="shared" si="0"/>
        <v>-8369037</v>
      </c>
      <c r="G13" s="35">
        <f t="shared" si="0"/>
        <v>-8744987</v>
      </c>
      <c r="H13" s="36">
        <f t="shared" si="0"/>
        <v>-8744987</v>
      </c>
      <c r="I13" s="38">
        <f t="shared" si="0"/>
        <v>12440527</v>
      </c>
      <c r="J13" s="39">
        <f t="shared" si="0"/>
        <v>-15900868</v>
      </c>
      <c r="K13" s="35">
        <f t="shared" si="0"/>
        <v>-22349645</v>
      </c>
      <c r="L13" s="36">
        <f t="shared" si="0"/>
        <v>-28656775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6300503</v>
      </c>
      <c r="D17" s="23">
        <v>7791828</v>
      </c>
      <c r="E17" s="24">
        <v>7657771</v>
      </c>
      <c r="F17" s="29">
        <v>8579829</v>
      </c>
      <c r="G17" s="30">
        <v>8314965</v>
      </c>
      <c r="H17" s="31">
        <v>8314965</v>
      </c>
      <c r="I17" s="26">
        <v>14407793</v>
      </c>
      <c r="J17" s="32">
        <v>16695332</v>
      </c>
      <c r="K17" s="30">
        <v>17535543</v>
      </c>
      <c r="L17" s="31">
        <v>19897711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6300503</v>
      </c>
      <c r="D25" s="41">
        <f t="shared" ref="D25:L25" si="1">SUM(D15:D24)</f>
        <v>7791828</v>
      </c>
      <c r="E25" s="42">
        <f t="shared" si="1"/>
        <v>7657771</v>
      </c>
      <c r="F25" s="43">
        <f t="shared" si="1"/>
        <v>8579829</v>
      </c>
      <c r="G25" s="41">
        <f t="shared" si="1"/>
        <v>8314965</v>
      </c>
      <c r="H25" s="42">
        <f t="shared" si="1"/>
        <v>8314965</v>
      </c>
      <c r="I25" s="44">
        <f t="shared" si="1"/>
        <v>14407793</v>
      </c>
      <c r="J25" s="45">
        <f t="shared" si="1"/>
        <v>16695332</v>
      </c>
      <c r="K25" s="41">
        <f t="shared" si="1"/>
        <v>17535543</v>
      </c>
      <c r="L25" s="42">
        <f t="shared" si="1"/>
        <v>19897711</v>
      </c>
    </row>
    <row r="26" spans="1:12" x14ac:dyDescent="0.25">
      <c r="A26" s="33" t="s">
        <v>42</v>
      </c>
      <c r="B26" s="34" t="s">
        <v>19</v>
      </c>
      <c r="C26" s="35">
        <f>+C13+C25</f>
        <v>12476028</v>
      </c>
      <c r="D26" s="35">
        <f t="shared" ref="D26:L26" si="2">+D13+D25</f>
        <v>14970286</v>
      </c>
      <c r="E26" s="36">
        <f t="shared" si="2"/>
        <v>-11258599</v>
      </c>
      <c r="F26" s="37">
        <f t="shared" si="2"/>
        <v>210792</v>
      </c>
      <c r="G26" s="35">
        <f t="shared" si="2"/>
        <v>-430022</v>
      </c>
      <c r="H26" s="36">
        <f t="shared" si="2"/>
        <v>-430022</v>
      </c>
      <c r="I26" s="38">
        <f t="shared" si="2"/>
        <v>26848320</v>
      </c>
      <c r="J26" s="39">
        <f t="shared" si="2"/>
        <v>794464</v>
      </c>
      <c r="K26" s="35">
        <f t="shared" si="2"/>
        <v>-4814102</v>
      </c>
      <c r="L26" s="36">
        <f t="shared" si="2"/>
        <v>-8759064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12476028</v>
      </c>
      <c r="D45" s="49">
        <f t="shared" ref="D45:L45" si="6">+D26-D44</f>
        <v>14970286</v>
      </c>
      <c r="E45" s="50">
        <f t="shared" si="6"/>
        <v>-11258599</v>
      </c>
      <c r="F45" s="51">
        <f t="shared" si="6"/>
        <v>210792</v>
      </c>
      <c r="G45" s="49">
        <f t="shared" si="6"/>
        <v>-430022</v>
      </c>
      <c r="H45" s="50">
        <f t="shared" si="6"/>
        <v>-430022</v>
      </c>
      <c r="I45" s="52">
        <f t="shared" si="6"/>
        <v>26848320</v>
      </c>
      <c r="J45" s="53">
        <f t="shared" si="6"/>
        <v>794464</v>
      </c>
      <c r="K45" s="49">
        <f t="shared" si="6"/>
        <v>-4814102</v>
      </c>
      <c r="L45" s="50">
        <f t="shared" si="6"/>
        <v>-8759064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-7581037</v>
      </c>
      <c r="G47" s="23">
        <v>-6458808</v>
      </c>
      <c r="H47" s="24">
        <v>-6458808</v>
      </c>
      <c r="I47" s="26">
        <v>0</v>
      </c>
      <c r="J47" s="27">
        <v>-4863306</v>
      </c>
      <c r="K47" s="23">
        <v>-10471872</v>
      </c>
      <c r="L47" s="24">
        <v>-14416834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-7581037</v>
      </c>
      <c r="G50" s="56">
        <f t="shared" si="7"/>
        <v>-6458808</v>
      </c>
      <c r="H50" s="57">
        <f t="shared" si="7"/>
        <v>-6458808</v>
      </c>
      <c r="I50" s="59">
        <f t="shared" si="7"/>
        <v>0</v>
      </c>
      <c r="J50" s="60">
        <f t="shared" si="7"/>
        <v>-4863306</v>
      </c>
      <c r="K50" s="56">
        <f t="shared" si="7"/>
        <v>-10471872</v>
      </c>
      <c r="L50" s="57">
        <f t="shared" si="7"/>
        <v>-14416834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10620720</v>
      </c>
      <c r="D6" s="23">
        <v>12278732</v>
      </c>
      <c r="E6" s="24">
        <v>23905100</v>
      </c>
      <c r="F6" s="25">
        <v>11878505</v>
      </c>
      <c r="G6" s="23">
        <v>16364374</v>
      </c>
      <c r="H6" s="24">
        <v>16364374</v>
      </c>
      <c r="I6" s="26">
        <v>26255053</v>
      </c>
      <c r="J6" s="27">
        <v>15987247</v>
      </c>
      <c r="K6" s="23">
        <v>33904456</v>
      </c>
      <c r="L6" s="24">
        <v>56114141</v>
      </c>
    </row>
    <row r="7" spans="1:12" x14ac:dyDescent="0.25">
      <c r="A7" s="28" t="s">
        <v>22</v>
      </c>
      <c r="B7" s="22" t="s">
        <v>9</v>
      </c>
      <c r="C7" s="23">
        <v>14433577</v>
      </c>
      <c r="D7" s="23">
        <v>19816619</v>
      </c>
      <c r="E7" s="24">
        <v>26624105</v>
      </c>
      <c r="F7" s="25">
        <v>32616460</v>
      </c>
      <c r="G7" s="23">
        <v>28279160</v>
      </c>
      <c r="H7" s="24">
        <v>28279160</v>
      </c>
      <c r="I7" s="26">
        <v>17002159</v>
      </c>
      <c r="J7" s="27">
        <v>41516183</v>
      </c>
      <c r="K7" s="23">
        <v>47932701</v>
      </c>
      <c r="L7" s="24">
        <v>54833254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3340056</v>
      </c>
      <c r="F8" s="25">
        <v>-1430516</v>
      </c>
      <c r="G8" s="23">
        <v>1992026</v>
      </c>
      <c r="H8" s="24">
        <v>1992026</v>
      </c>
      <c r="I8" s="26">
        <v>1392831</v>
      </c>
      <c r="J8" s="27">
        <v>-1108270</v>
      </c>
      <c r="K8" s="23">
        <v>-2265997</v>
      </c>
      <c r="L8" s="24">
        <v>-3481845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25054297</v>
      </c>
      <c r="D13" s="35">
        <f t="shared" ref="D13:L13" si="0">SUM(D6:D12)</f>
        <v>32095351</v>
      </c>
      <c r="E13" s="36">
        <f t="shared" si="0"/>
        <v>53869261</v>
      </c>
      <c r="F13" s="37">
        <f t="shared" si="0"/>
        <v>43064449</v>
      </c>
      <c r="G13" s="35">
        <f t="shared" si="0"/>
        <v>46635560</v>
      </c>
      <c r="H13" s="36">
        <f t="shared" si="0"/>
        <v>46635560</v>
      </c>
      <c r="I13" s="38">
        <f t="shared" si="0"/>
        <v>44650043</v>
      </c>
      <c r="J13" s="39">
        <f t="shared" si="0"/>
        <v>56395160</v>
      </c>
      <c r="K13" s="35">
        <f t="shared" si="0"/>
        <v>79571160</v>
      </c>
      <c r="L13" s="36">
        <f t="shared" si="0"/>
        <v>107465550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25057977</v>
      </c>
      <c r="D17" s="23">
        <v>24514810</v>
      </c>
      <c r="E17" s="24">
        <v>1000998</v>
      </c>
      <c r="F17" s="29">
        <v>12691168</v>
      </c>
      <c r="G17" s="30">
        <v>26141</v>
      </c>
      <c r="H17" s="31">
        <v>26141</v>
      </c>
      <c r="I17" s="26">
        <v>-4217262</v>
      </c>
      <c r="J17" s="32">
        <v>263000</v>
      </c>
      <c r="K17" s="30">
        <v>668000</v>
      </c>
      <c r="L17" s="31">
        <v>943000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25057977</v>
      </c>
      <c r="D25" s="41">
        <f t="shared" ref="D25:L25" si="1">SUM(D15:D24)</f>
        <v>24514810</v>
      </c>
      <c r="E25" s="42">
        <f t="shared" si="1"/>
        <v>1000998</v>
      </c>
      <c r="F25" s="43">
        <f t="shared" si="1"/>
        <v>12691168</v>
      </c>
      <c r="G25" s="41">
        <f t="shared" si="1"/>
        <v>26141</v>
      </c>
      <c r="H25" s="42">
        <f t="shared" si="1"/>
        <v>26141</v>
      </c>
      <c r="I25" s="44">
        <f t="shared" si="1"/>
        <v>-4217262</v>
      </c>
      <c r="J25" s="45">
        <f t="shared" si="1"/>
        <v>263000</v>
      </c>
      <c r="K25" s="41">
        <f t="shared" si="1"/>
        <v>668000</v>
      </c>
      <c r="L25" s="42">
        <f t="shared" si="1"/>
        <v>943000</v>
      </c>
    </row>
    <row r="26" spans="1:12" x14ac:dyDescent="0.25">
      <c r="A26" s="33" t="s">
        <v>42</v>
      </c>
      <c r="B26" s="34" t="s">
        <v>19</v>
      </c>
      <c r="C26" s="35">
        <f>+C13+C25</f>
        <v>50112274</v>
      </c>
      <c r="D26" s="35">
        <f t="shared" ref="D26:L26" si="2">+D13+D25</f>
        <v>56610161</v>
      </c>
      <c r="E26" s="36">
        <f t="shared" si="2"/>
        <v>54870259</v>
      </c>
      <c r="F26" s="37">
        <f t="shared" si="2"/>
        <v>55755617</v>
      </c>
      <c r="G26" s="35">
        <f t="shared" si="2"/>
        <v>46661701</v>
      </c>
      <c r="H26" s="36">
        <f t="shared" si="2"/>
        <v>46661701</v>
      </c>
      <c r="I26" s="38">
        <f t="shared" si="2"/>
        <v>40432781</v>
      </c>
      <c r="J26" s="39">
        <f t="shared" si="2"/>
        <v>56658160</v>
      </c>
      <c r="K26" s="35">
        <f t="shared" si="2"/>
        <v>80239160</v>
      </c>
      <c r="L26" s="36">
        <f t="shared" si="2"/>
        <v>108408550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11556000</v>
      </c>
      <c r="G40" s="23">
        <v>9408000</v>
      </c>
      <c r="H40" s="24">
        <v>9408000</v>
      </c>
      <c r="I40" s="26">
        <v>0</v>
      </c>
      <c r="J40" s="27">
        <v>10249000</v>
      </c>
      <c r="K40" s="23">
        <v>21414000</v>
      </c>
      <c r="L40" s="24">
        <v>33577000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11556000</v>
      </c>
      <c r="G43" s="41">
        <f t="shared" si="4"/>
        <v>9408000</v>
      </c>
      <c r="H43" s="42">
        <f t="shared" si="4"/>
        <v>9408000</v>
      </c>
      <c r="I43" s="43">
        <f t="shared" si="4"/>
        <v>0</v>
      </c>
      <c r="J43" s="45">
        <f t="shared" si="4"/>
        <v>10249000</v>
      </c>
      <c r="K43" s="41">
        <f t="shared" si="4"/>
        <v>21414000</v>
      </c>
      <c r="L43" s="42">
        <f t="shared" si="4"/>
        <v>33577000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11556000</v>
      </c>
      <c r="G44" s="35">
        <f t="shared" si="5"/>
        <v>9408000</v>
      </c>
      <c r="H44" s="36">
        <f t="shared" si="5"/>
        <v>9408000</v>
      </c>
      <c r="I44" s="38">
        <f t="shared" si="5"/>
        <v>0</v>
      </c>
      <c r="J44" s="39">
        <f t="shared" si="5"/>
        <v>10249000</v>
      </c>
      <c r="K44" s="35">
        <f t="shared" si="5"/>
        <v>21414000</v>
      </c>
      <c r="L44" s="36">
        <f t="shared" si="5"/>
        <v>33577000</v>
      </c>
    </row>
    <row r="45" spans="1:12" x14ac:dyDescent="0.25">
      <c r="A45" s="47" t="s">
        <v>62</v>
      </c>
      <c r="B45" s="48" t="s">
        <v>63</v>
      </c>
      <c r="C45" s="49">
        <f>+C26-C44</f>
        <v>50112274</v>
      </c>
      <c r="D45" s="49">
        <f t="shared" ref="D45:L45" si="6">+D26-D44</f>
        <v>56610161</v>
      </c>
      <c r="E45" s="50">
        <f t="shared" si="6"/>
        <v>54870259</v>
      </c>
      <c r="F45" s="51">
        <f t="shared" si="6"/>
        <v>44199617</v>
      </c>
      <c r="G45" s="49">
        <f t="shared" si="6"/>
        <v>37253701</v>
      </c>
      <c r="H45" s="50">
        <f t="shared" si="6"/>
        <v>37253701</v>
      </c>
      <c r="I45" s="52">
        <f t="shared" si="6"/>
        <v>40432781</v>
      </c>
      <c r="J45" s="53">
        <f t="shared" si="6"/>
        <v>46409160</v>
      </c>
      <c r="K45" s="49">
        <f t="shared" si="6"/>
        <v>58825160</v>
      </c>
      <c r="L45" s="50">
        <f t="shared" si="6"/>
        <v>74831550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1143647</v>
      </c>
      <c r="G47" s="23">
        <v>7289541</v>
      </c>
      <c r="H47" s="24">
        <v>7289541</v>
      </c>
      <c r="I47" s="26">
        <v>0</v>
      </c>
      <c r="J47" s="27">
        <v>10353000</v>
      </c>
      <c r="K47" s="23">
        <v>22769000</v>
      </c>
      <c r="L47" s="24">
        <v>38775390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1143647</v>
      </c>
      <c r="G50" s="56">
        <f t="shared" si="7"/>
        <v>7289541</v>
      </c>
      <c r="H50" s="57">
        <f t="shared" si="7"/>
        <v>7289541</v>
      </c>
      <c r="I50" s="59">
        <f t="shared" si="7"/>
        <v>0</v>
      </c>
      <c r="J50" s="60">
        <f t="shared" si="7"/>
        <v>10353000</v>
      </c>
      <c r="K50" s="56">
        <f t="shared" si="7"/>
        <v>22769000</v>
      </c>
      <c r="L50" s="57">
        <f t="shared" si="7"/>
        <v>38775390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278639603</v>
      </c>
      <c r="D6" s="23">
        <v>373827114</v>
      </c>
      <c r="E6" s="24">
        <v>485647021</v>
      </c>
      <c r="F6" s="25">
        <v>452956075</v>
      </c>
      <c r="G6" s="23">
        <v>520800905</v>
      </c>
      <c r="H6" s="24">
        <v>520800905</v>
      </c>
      <c r="I6" s="26">
        <v>596870463</v>
      </c>
      <c r="J6" s="27">
        <v>577851010</v>
      </c>
      <c r="K6" s="23">
        <v>624772173</v>
      </c>
      <c r="L6" s="24">
        <v>694634682</v>
      </c>
    </row>
    <row r="7" spans="1:12" x14ac:dyDescent="0.25">
      <c r="A7" s="28" t="s">
        <v>22</v>
      </c>
      <c r="B7" s="22" t="s">
        <v>9</v>
      </c>
      <c r="C7" s="23">
        <v>16351333</v>
      </c>
      <c r="D7" s="23">
        <v>15852135</v>
      </c>
      <c r="E7" s="24">
        <v>-700459</v>
      </c>
      <c r="F7" s="25">
        <v>-6643038</v>
      </c>
      <c r="G7" s="23">
        <v>-978481</v>
      </c>
      <c r="H7" s="24">
        <v>-978481</v>
      </c>
      <c r="I7" s="26">
        <v>10267544</v>
      </c>
      <c r="J7" s="27">
        <v>-1118034</v>
      </c>
      <c r="K7" s="23">
        <v>-1146593</v>
      </c>
      <c r="L7" s="24">
        <v>-1050951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1142017</v>
      </c>
      <c r="F8" s="25">
        <v>1102908</v>
      </c>
      <c r="G8" s="23">
        <v>1241982</v>
      </c>
      <c r="H8" s="24">
        <v>1241982</v>
      </c>
      <c r="I8" s="26">
        <v>1226053</v>
      </c>
      <c r="J8" s="27">
        <v>1357561</v>
      </c>
      <c r="K8" s="23">
        <v>1486864</v>
      </c>
      <c r="L8" s="24">
        <v>1631133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-27750133</v>
      </c>
      <c r="D10" s="23">
        <v>-37590111</v>
      </c>
      <c r="E10" s="24">
        <v>-46901216</v>
      </c>
      <c r="F10" s="25">
        <v>2650401</v>
      </c>
      <c r="G10" s="23">
        <v>-9901214</v>
      </c>
      <c r="H10" s="24">
        <v>-9901214</v>
      </c>
      <c r="I10" s="26">
        <v>-56104264</v>
      </c>
      <c r="J10" s="27">
        <v>-8901214</v>
      </c>
      <c r="K10" s="23">
        <v>-8901214</v>
      </c>
      <c r="L10" s="24">
        <v>-8901214</v>
      </c>
    </row>
    <row r="11" spans="1:12" x14ac:dyDescent="0.25">
      <c r="A11" s="28" t="s">
        <v>27</v>
      </c>
      <c r="B11" s="22" t="s">
        <v>19</v>
      </c>
      <c r="C11" s="23">
        <v>74990</v>
      </c>
      <c r="D11" s="23">
        <v>-36480</v>
      </c>
      <c r="E11" s="24">
        <v>103718</v>
      </c>
      <c r="F11" s="29">
        <v>0</v>
      </c>
      <c r="G11" s="30">
        <v>103719</v>
      </c>
      <c r="H11" s="31">
        <v>103719</v>
      </c>
      <c r="I11" s="26">
        <v>741862</v>
      </c>
      <c r="J11" s="32">
        <v>103709</v>
      </c>
      <c r="K11" s="30">
        <v>103709</v>
      </c>
      <c r="L11" s="31">
        <v>103709</v>
      </c>
    </row>
    <row r="12" spans="1:12" x14ac:dyDescent="0.25">
      <c r="A12" s="28" t="s">
        <v>28</v>
      </c>
      <c r="B12" s="22" t="s">
        <v>19</v>
      </c>
      <c r="C12" s="23">
        <v>-927849</v>
      </c>
      <c r="D12" s="23">
        <v>-998666</v>
      </c>
      <c r="E12" s="24">
        <v>-998667</v>
      </c>
      <c r="F12" s="25">
        <v>-998667</v>
      </c>
      <c r="G12" s="23">
        <v>-998667</v>
      </c>
      <c r="H12" s="24">
        <v>-998667</v>
      </c>
      <c r="I12" s="26">
        <v>-998667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266387944</v>
      </c>
      <c r="D13" s="35">
        <f t="shared" ref="D13:L13" si="0">SUM(D6:D12)</f>
        <v>351053992</v>
      </c>
      <c r="E13" s="36">
        <f t="shared" si="0"/>
        <v>438292414</v>
      </c>
      <c r="F13" s="37">
        <f t="shared" si="0"/>
        <v>449067679</v>
      </c>
      <c r="G13" s="35">
        <f t="shared" si="0"/>
        <v>510268244</v>
      </c>
      <c r="H13" s="36">
        <f t="shared" si="0"/>
        <v>510268244</v>
      </c>
      <c r="I13" s="38">
        <f t="shared" si="0"/>
        <v>552002991</v>
      </c>
      <c r="J13" s="39">
        <f t="shared" si="0"/>
        <v>569293032</v>
      </c>
      <c r="K13" s="35">
        <f t="shared" si="0"/>
        <v>616314939</v>
      </c>
      <c r="L13" s="36">
        <f t="shared" si="0"/>
        <v>686417359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128768390</v>
      </c>
      <c r="D17" s="23">
        <v>122316857</v>
      </c>
      <c r="E17" s="24">
        <v>113613371</v>
      </c>
      <c r="F17" s="29">
        <v>299022114</v>
      </c>
      <c r="G17" s="30">
        <v>125215051</v>
      </c>
      <c r="H17" s="31">
        <v>125215051</v>
      </c>
      <c r="I17" s="26">
        <v>121799795</v>
      </c>
      <c r="J17" s="32">
        <v>115472333</v>
      </c>
      <c r="K17" s="30">
        <v>122251803</v>
      </c>
      <c r="L17" s="31">
        <v>108947270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128768390</v>
      </c>
      <c r="D25" s="41">
        <f t="shared" ref="D25:L25" si="1">SUM(D15:D24)</f>
        <v>122316857</v>
      </c>
      <c r="E25" s="42">
        <f t="shared" si="1"/>
        <v>113613371</v>
      </c>
      <c r="F25" s="43">
        <f t="shared" si="1"/>
        <v>299022114</v>
      </c>
      <c r="G25" s="41">
        <f t="shared" si="1"/>
        <v>125215051</v>
      </c>
      <c r="H25" s="42">
        <f t="shared" si="1"/>
        <v>125215051</v>
      </c>
      <c r="I25" s="44">
        <f t="shared" si="1"/>
        <v>121799795</v>
      </c>
      <c r="J25" s="45">
        <f t="shared" si="1"/>
        <v>115472333</v>
      </c>
      <c r="K25" s="41">
        <f t="shared" si="1"/>
        <v>122251803</v>
      </c>
      <c r="L25" s="42">
        <f t="shared" si="1"/>
        <v>108947270</v>
      </c>
    </row>
    <row r="26" spans="1:12" x14ac:dyDescent="0.25">
      <c r="A26" s="33" t="s">
        <v>42</v>
      </c>
      <c r="B26" s="34" t="s">
        <v>19</v>
      </c>
      <c r="C26" s="35">
        <f>+C13+C25</f>
        <v>395156334</v>
      </c>
      <c r="D26" s="35">
        <f t="shared" ref="D26:L26" si="2">+D13+D25</f>
        <v>473370849</v>
      </c>
      <c r="E26" s="36">
        <f t="shared" si="2"/>
        <v>551905785</v>
      </c>
      <c r="F26" s="37">
        <f t="shared" si="2"/>
        <v>748089793</v>
      </c>
      <c r="G26" s="35">
        <f t="shared" si="2"/>
        <v>635483295</v>
      </c>
      <c r="H26" s="36">
        <f t="shared" si="2"/>
        <v>635483295</v>
      </c>
      <c r="I26" s="38">
        <f t="shared" si="2"/>
        <v>673802786</v>
      </c>
      <c r="J26" s="39">
        <f t="shared" si="2"/>
        <v>684765365</v>
      </c>
      <c r="K26" s="35">
        <f t="shared" si="2"/>
        <v>738566742</v>
      </c>
      <c r="L26" s="36">
        <f t="shared" si="2"/>
        <v>795364629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1070431</v>
      </c>
      <c r="D30" s="23">
        <v>1188007</v>
      </c>
      <c r="E30" s="24">
        <v>1301928</v>
      </c>
      <c r="F30" s="25">
        <v>3306817</v>
      </c>
      <c r="G30" s="23">
        <v>1447454</v>
      </c>
      <c r="H30" s="24">
        <v>1447454</v>
      </c>
      <c r="I30" s="26">
        <v>1447454</v>
      </c>
      <c r="J30" s="27">
        <v>1600889</v>
      </c>
      <c r="K30" s="23">
        <v>1768484</v>
      </c>
      <c r="L30" s="24">
        <v>1873573</v>
      </c>
    </row>
    <row r="31" spans="1:12" x14ac:dyDescent="0.25">
      <c r="A31" s="28" t="s">
        <v>47</v>
      </c>
      <c r="B31" s="22" t="s">
        <v>19</v>
      </c>
      <c r="C31" s="23">
        <v>-336755</v>
      </c>
      <c r="D31" s="23">
        <v>193725</v>
      </c>
      <c r="E31" s="24">
        <v>978235</v>
      </c>
      <c r="F31" s="25">
        <v>750000</v>
      </c>
      <c r="G31" s="23">
        <v>1728230</v>
      </c>
      <c r="H31" s="24">
        <v>1728230</v>
      </c>
      <c r="I31" s="26">
        <v>1806185</v>
      </c>
      <c r="J31" s="27">
        <v>2478231</v>
      </c>
      <c r="K31" s="23">
        <v>3228231</v>
      </c>
      <c r="L31" s="24">
        <v>3978231</v>
      </c>
    </row>
    <row r="32" spans="1:12" x14ac:dyDescent="0.25">
      <c r="A32" s="28" t="s">
        <v>48</v>
      </c>
      <c r="B32" s="22" t="s">
        <v>49</v>
      </c>
      <c r="C32" s="23">
        <v>-570761</v>
      </c>
      <c r="D32" s="23">
        <v>-4932766</v>
      </c>
      <c r="E32" s="24">
        <v>-3906905</v>
      </c>
      <c r="F32" s="25">
        <v>-9538147</v>
      </c>
      <c r="G32" s="23">
        <v>3345420</v>
      </c>
      <c r="H32" s="24">
        <v>3345420</v>
      </c>
      <c r="I32" s="26">
        <v>-1562432</v>
      </c>
      <c r="J32" s="27">
        <v>-3167409</v>
      </c>
      <c r="K32" s="23">
        <v>-3160617</v>
      </c>
      <c r="L32" s="24">
        <v>-3153518</v>
      </c>
    </row>
    <row r="33" spans="1:12" x14ac:dyDescent="0.25">
      <c r="A33" s="28" t="s">
        <v>50</v>
      </c>
      <c r="B33" s="22" t="s">
        <v>51</v>
      </c>
      <c r="C33" s="23">
        <v>-18106849</v>
      </c>
      <c r="D33" s="23">
        <v>0</v>
      </c>
      <c r="E33" s="24">
        <v>0</v>
      </c>
      <c r="F33" s="25">
        <v>0</v>
      </c>
      <c r="G33" s="23">
        <v>-5997978</v>
      </c>
      <c r="H33" s="24">
        <v>-5997978</v>
      </c>
      <c r="I33" s="26">
        <v>-7087713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2890162</v>
      </c>
      <c r="D34" s="23">
        <v>4549580</v>
      </c>
      <c r="E34" s="24">
        <v>6716069</v>
      </c>
      <c r="F34" s="25">
        <v>7450637</v>
      </c>
      <c r="G34" s="23">
        <v>8682892</v>
      </c>
      <c r="H34" s="24">
        <v>8682892</v>
      </c>
      <c r="I34" s="26">
        <v>4422246</v>
      </c>
      <c r="J34" s="27">
        <v>10939177</v>
      </c>
      <c r="K34" s="23">
        <v>13333048</v>
      </c>
      <c r="L34" s="24">
        <v>15838254</v>
      </c>
    </row>
    <row r="35" spans="1:12" x14ac:dyDescent="0.25">
      <c r="A35" s="28" t="s">
        <v>27</v>
      </c>
      <c r="B35" s="22" t="s">
        <v>19</v>
      </c>
      <c r="C35" s="23">
        <v>3362232</v>
      </c>
      <c r="D35" s="23">
        <v>3981762</v>
      </c>
      <c r="E35" s="24">
        <v>4765363</v>
      </c>
      <c r="F35" s="25">
        <v>0</v>
      </c>
      <c r="G35" s="23">
        <v>4765360</v>
      </c>
      <c r="H35" s="24">
        <v>4765360</v>
      </c>
      <c r="I35" s="26">
        <v>5475138</v>
      </c>
      <c r="J35" s="27">
        <v>633540</v>
      </c>
      <c r="K35" s="23">
        <v>1311367</v>
      </c>
      <c r="L35" s="24">
        <v>2036643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-11691540</v>
      </c>
      <c r="D37" s="35">
        <f t="shared" ref="D37:L37" si="3">SUM(D29:D36)</f>
        <v>4980308</v>
      </c>
      <c r="E37" s="36">
        <f t="shared" si="3"/>
        <v>9854690</v>
      </c>
      <c r="F37" s="37">
        <f t="shared" si="3"/>
        <v>1969307</v>
      </c>
      <c r="G37" s="35">
        <f t="shared" si="3"/>
        <v>13971378</v>
      </c>
      <c r="H37" s="36">
        <f t="shared" si="3"/>
        <v>13971378</v>
      </c>
      <c r="I37" s="38">
        <f t="shared" si="3"/>
        <v>4500878</v>
      </c>
      <c r="J37" s="39">
        <f t="shared" si="3"/>
        <v>12484428</v>
      </c>
      <c r="K37" s="35">
        <f t="shared" si="3"/>
        <v>16480513</v>
      </c>
      <c r="L37" s="36">
        <f t="shared" si="3"/>
        <v>20573183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13757369</v>
      </c>
      <c r="D39" s="23">
        <v>12569362</v>
      </c>
      <c r="E39" s="24">
        <v>11267435</v>
      </c>
      <c r="F39" s="25">
        <v>9819981</v>
      </c>
      <c r="G39" s="23">
        <v>9819981</v>
      </c>
      <c r="H39" s="24">
        <v>9819981</v>
      </c>
      <c r="I39" s="26">
        <v>9819981</v>
      </c>
      <c r="J39" s="27">
        <v>8219095</v>
      </c>
      <c r="K39" s="23">
        <v>6450614</v>
      </c>
      <c r="L39" s="24">
        <v>4577043</v>
      </c>
    </row>
    <row r="40" spans="1:12" x14ac:dyDescent="0.25">
      <c r="A40" s="28" t="s">
        <v>52</v>
      </c>
      <c r="B40" s="22" t="s">
        <v>57</v>
      </c>
      <c r="C40" s="23">
        <v>68188603</v>
      </c>
      <c r="D40" s="23">
        <v>59989669</v>
      </c>
      <c r="E40" s="24">
        <v>58477759</v>
      </c>
      <c r="F40" s="25">
        <v>70742738</v>
      </c>
      <c r="G40" s="23">
        <v>64509343</v>
      </c>
      <c r="H40" s="24">
        <v>64509343</v>
      </c>
      <c r="I40" s="26">
        <v>68598936</v>
      </c>
      <c r="J40" s="27">
        <v>70674512</v>
      </c>
      <c r="K40" s="23">
        <v>76839681</v>
      </c>
      <c r="L40" s="24">
        <v>83004850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1887645</v>
      </c>
      <c r="D42" s="23">
        <v>1949450</v>
      </c>
      <c r="E42" s="24">
        <v>1945640</v>
      </c>
      <c r="F42" s="25">
        <v>2702417</v>
      </c>
      <c r="G42" s="23">
        <v>2342300</v>
      </c>
      <c r="H42" s="24">
        <v>2342300</v>
      </c>
      <c r="I42" s="26">
        <v>2283122</v>
      </c>
      <c r="J42" s="27">
        <v>2708624</v>
      </c>
      <c r="K42" s="23">
        <v>3091386</v>
      </c>
      <c r="L42" s="24">
        <v>3491205</v>
      </c>
    </row>
    <row r="43" spans="1:12" x14ac:dyDescent="0.25">
      <c r="A43" s="33" t="s">
        <v>60</v>
      </c>
      <c r="B43" s="40" t="s">
        <v>19</v>
      </c>
      <c r="C43" s="35">
        <f>SUM(C39:C42)</f>
        <v>83833617</v>
      </c>
      <c r="D43" s="41">
        <f t="shared" ref="D43:L43" si="4">SUM(D39:D42)</f>
        <v>74508481</v>
      </c>
      <c r="E43" s="42">
        <f t="shared" si="4"/>
        <v>71690834</v>
      </c>
      <c r="F43" s="43">
        <f t="shared" si="4"/>
        <v>83265136</v>
      </c>
      <c r="G43" s="41">
        <f t="shared" si="4"/>
        <v>76671624</v>
      </c>
      <c r="H43" s="42">
        <f t="shared" si="4"/>
        <v>76671624</v>
      </c>
      <c r="I43" s="43">
        <f t="shared" si="4"/>
        <v>80702039</v>
      </c>
      <c r="J43" s="45">
        <f t="shared" si="4"/>
        <v>81602231</v>
      </c>
      <c r="K43" s="41">
        <f t="shared" si="4"/>
        <v>86381681</v>
      </c>
      <c r="L43" s="42">
        <f t="shared" si="4"/>
        <v>91073098</v>
      </c>
    </row>
    <row r="44" spans="1:12" x14ac:dyDescent="0.25">
      <c r="A44" s="33" t="s">
        <v>61</v>
      </c>
      <c r="B44" s="34" t="s">
        <v>19</v>
      </c>
      <c r="C44" s="35">
        <f>+C37+C43</f>
        <v>72142077</v>
      </c>
      <c r="D44" s="35">
        <f t="shared" ref="D44:L44" si="5">+D37+D43</f>
        <v>79488789</v>
      </c>
      <c r="E44" s="36">
        <f t="shared" si="5"/>
        <v>81545524</v>
      </c>
      <c r="F44" s="37">
        <f t="shared" si="5"/>
        <v>85234443</v>
      </c>
      <c r="G44" s="35">
        <f t="shared" si="5"/>
        <v>90643002</v>
      </c>
      <c r="H44" s="36">
        <f t="shared" si="5"/>
        <v>90643002</v>
      </c>
      <c r="I44" s="38">
        <f t="shared" si="5"/>
        <v>85202917</v>
      </c>
      <c r="J44" s="39">
        <f t="shared" si="5"/>
        <v>94086659</v>
      </c>
      <c r="K44" s="35">
        <f t="shared" si="5"/>
        <v>102862194</v>
      </c>
      <c r="L44" s="36">
        <f t="shared" si="5"/>
        <v>111646281</v>
      </c>
    </row>
    <row r="45" spans="1:12" x14ac:dyDescent="0.25">
      <c r="A45" s="47" t="s">
        <v>62</v>
      </c>
      <c r="B45" s="48" t="s">
        <v>63</v>
      </c>
      <c r="C45" s="49">
        <f>+C26-C44</f>
        <v>323014257</v>
      </c>
      <c r="D45" s="49">
        <f t="shared" ref="D45:L45" si="6">+D26-D44</f>
        <v>393882060</v>
      </c>
      <c r="E45" s="50">
        <f t="shared" si="6"/>
        <v>470360261</v>
      </c>
      <c r="F45" s="51">
        <f t="shared" si="6"/>
        <v>662855350</v>
      </c>
      <c r="G45" s="49">
        <f t="shared" si="6"/>
        <v>544840293</v>
      </c>
      <c r="H45" s="50">
        <f t="shared" si="6"/>
        <v>544840293</v>
      </c>
      <c r="I45" s="52">
        <f t="shared" si="6"/>
        <v>588599869</v>
      </c>
      <c r="J45" s="53">
        <f t="shared" si="6"/>
        <v>590678706</v>
      </c>
      <c r="K45" s="49">
        <f t="shared" si="6"/>
        <v>635704548</v>
      </c>
      <c r="L45" s="50">
        <f t="shared" si="6"/>
        <v>683718348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4872004</v>
      </c>
      <c r="D47" s="23">
        <v>18183525</v>
      </c>
      <c r="E47" s="24">
        <v>39594447</v>
      </c>
      <c r="F47" s="25">
        <v>41858140</v>
      </c>
      <c r="G47" s="23">
        <v>75998704</v>
      </c>
      <c r="H47" s="24">
        <v>75998704</v>
      </c>
      <c r="I47" s="26">
        <v>73939057</v>
      </c>
      <c r="J47" s="27">
        <v>116736316</v>
      </c>
      <c r="K47" s="23">
        <v>161762164</v>
      </c>
      <c r="L47" s="24">
        <v>209775959</v>
      </c>
    </row>
    <row r="48" spans="1:12" x14ac:dyDescent="0.25">
      <c r="A48" s="28" t="s">
        <v>67</v>
      </c>
      <c r="B48" s="22" t="s">
        <v>68</v>
      </c>
      <c r="C48" s="23">
        <v>2583656</v>
      </c>
      <c r="D48" s="23">
        <v>3213570</v>
      </c>
      <c r="E48" s="24">
        <v>3885901</v>
      </c>
      <c r="F48" s="25">
        <v>0</v>
      </c>
      <c r="G48" s="23">
        <v>4385901</v>
      </c>
      <c r="H48" s="24">
        <v>4385901</v>
      </c>
      <c r="I48" s="26">
        <v>4539261</v>
      </c>
      <c r="J48" s="27">
        <v>4385901</v>
      </c>
      <c r="K48" s="23">
        <v>4385901</v>
      </c>
      <c r="L48" s="24">
        <v>4385901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7455660</v>
      </c>
      <c r="D50" s="56">
        <f t="shared" ref="D50:L50" si="7">SUM(D47:D49)</f>
        <v>21397095</v>
      </c>
      <c r="E50" s="57">
        <f t="shared" si="7"/>
        <v>43480348</v>
      </c>
      <c r="F50" s="58">
        <f t="shared" si="7"/>
        <v>41858140</v>
      </c>
      <c r="G50" s="56">
        <f t="shared" si="7"/>
        <v>80384605</v>
      </c>
      <c r="H50" s="57">
        <f t="shared" si="7"/>
        <v>80384605</v>
      </c>
      <c r="I50" s="59">
        <f t="shared" si="7"/>
        <v>78478318</v>
      </c>
      <c r="J50" s="60">
        <f t="shared" si="7"/>
        <v>121122217</v>
      </c>
      <c r="K50" s="56">
        <f t="shared" si="7"/>
        <v>166148065</v>
      </c>
      <c r="L50" s="57">
        <f t="shared" si="7"/>
        <v>214161860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32365222</v>
      </c>
      <c r="D6" s="23">
        <v>27783668</v>
      </c>
      <c r="E6" s="24">
        <v>33817564</v>
      </c>
      <c r="F6" s="25">
        <v>0</v>
      </c>
      <c r="G6" s="23">
        <v>0</v>
      </c>
      <c r="H6" s="24">
        <v>0</v>
      </c>
      <c r="I6" s="26">
        <v>25431372</v>
      </c>
      <c r="J6" s="27">
        <v>44983462</v>
      </c>
      <c r="K6" s="23">
        <v>50393060</v>
      </c>
      <c r="L6" s="24">
        <v>56436416</v>
      </c>
    </row>
    <row r="7" spans="1:12" x14ac:dyDescent="0.25">
      <c r="A7" s="28" t="s">
        <v>22</v>
      </c>
      <c r="B7" s="22" t="s">
        <v>9</v>
      </c>
      <c r="C7" s="23">
        <v>5876536</v>
      </c>
      <c r="D7" s="23">
        <v>6392046</v>
      </c>
      <c r="E7" s="24">
        <v>8225004</v>
      </c>
      <c r="F7" s="25">
        <v>4763361</v>
      </c>
      <c r="G7" s="23">
        <v>4445221</v>
      </c>
      <c r="H7" s="24">
        <v>4445221</v>
      </c>
      <c r="I7" s="26">
        <v>10325971</v>
      </c>
      <c r="J7" s="27">
        <v>4886813</v>
      </c>
      <c r="K7" s="23">
        <v>5421502</v>
      </c>
      <c r="L7" s="24">
        <v>6060778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-5859</v>
      </c>
      <c r="E8" s="24">
        <v>-1206290</v>
      </c>
      <c r="F8" s="25">
        <v>556691</v>
      </c>
      <c r="G8" s="23">
        <v>1118401</v>
      </c>
      <c r="H8" s="24">
        <v>1118401</v>
      </c>
      <c r="I8" s="26">
        <v>-1620605</v>
      </c>
      <c r="J8" s="27">
        <v>1085612</v>
      </c>
      <c r="K8" s="23">
        <v>1048887</v>
      </c>
      <c r="L8" s="24">
        <v>1008796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-546460</v>
      </c>
      <c r="D10" s="23">
        <v>-551466</v>
      </c>
      <c r="E10" s="24">
        <v>-624469</v>
      </c>
      <c r="F10" s="25">
        <v>0</v>
      </c>
      <c r="G10" s="23">
        <v>0</v>
      </c>
      <c r="H10" s="24">
        <v>0</v>
      </c>
      <c r="I10" s="26">
        <v>-610378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-504239</v>
      </c>
      <c r="D11" s="23">
        <v>-484417</v>
      </c>
      <c r="E11" s="24">
        <v>-490225</v>
      </c>
      <c r="F11" s="29">
        <v>0</v>
      </c>
      <c r="G11" s="30">
        <v>0</v>
      </c>
      <c r="H11" s="31">
        <v>0</v>
      </c>
      <c r="I11" s="26">
        <v>-509699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-488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37191059</v>
      </c>
      <c r="D13" s="35">
        <f t="shared" ref="D13:L13" si="0">SUM(D6:D12)</f>
        <v>33133972</v>
      </c>
      <c r="E13" s="36">
        <f t="shared" si="0"/>
        <v>39721584</v>
      </c>
      <c r="F13" s="37">
        <f t="shared" si="0"/>
        <v>5320052</v>
      </c>
      <c r="G13" s="35">
        <f t="shared" si="0"/>
        <v>5563622</v>
      </c>
      <c r="H13" s="36">
        <f t="shared" si="0"/>
        <v>5563622</v>
      </c>
      <c r="I13" s="38">
        <f t="shared" si="0"/>
        <v>33016173</v>
      </c>
      <c r="J13" s="39">
        <f t="shared" si="0"/>
        <v>50955887</v>
      </c>
      <c r="K13" s="35">
        <f t="shared" si="0"/>
        <v>56863449</v>
      </c>
      <c r="L13" s="36">
        <f t="shared" si="0"/>
        <v>63505990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25657289</v>
      </c>
      <c r="D17" s="23">
        <v>29306544</v>
      </c>
      <c r="E17" s="24">
        <v>20588208</v>
      </c>
      <c r="F17" s="29">
        <v>48286439</v>
      </c>
      <c r="G17" s="30">
        <v>42032936</v>
      </c>
      <c r="H17" s="31">
        <v>42032936</v>
      </c>
      <c r="I17" s="26">
        <v>43784793</v>
      </c>
      <c r="J17" s="32">
        <v>79574447</v>
      </c>
      <c r="K17" s="30">
        <v>65251029</v>
      </c>
      <c r="L17" s="31">
        <v>71812552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25657289</v>
      </c>
      <c r="D25" s="41">
        <f t="shared" ref="D25:L25" si="1">SUM(D15:D24)</f>
        <v>29306544</v>
      </c>
      <c r="E25" s="42">
        <f t="shared" si="1"/>
        <v>20588208</v>
      </c>
      <c r="F25" s="43">
        <f t="shared" si="1"/>
        <v>48286439</v>
      </c>
      <c r="G25" s="41">
        <f t="shared" si="1"/>
        <v>42032936</v>
      </c>
      <c r="H25" s="42">
        <f t="shared" si="1"/>
        <v>42032936</v>
      </c>
      <c r="I25" s="44">
        <f t="shared" si="1"/>
        <v>43784793</v>
      </c>
      <c r="J25" s="45">
        <f t="shared" si="1"/>
        <v>79574447</v>
      </c>
      <c r="K25" s="41">
        <f t="shared" si="1"/>
        <v>65251029</v>
      </c>
      <c r="L25" s="42">
        <f t="shared" si="1"/>
        <v>71812552</v>
      </c>
    </row>
    <row r="26" spans="1:12" x14ac:dyDescent="0.25">
      <c r="A26" s="33" t="s">
        <v>42</v>
      </c>
      <c r="B26" s="34" t="s">
        <v>19</v>
      </c>
      <c r="C26" s="35">
        <f>+C13+C25</f>
        <v>62848348</v>
      </c>
      <c r="D26" s="35">
        <f t="shared" ref="D26:L26" si="2">+D13+D25</f>
        <v>62440516</v>
      </c>
      <c r="E26" s="36">
        <f t="shared" si="2"/>
        <v>60309792</v>
      </c>
      <c r="F26" s="37">
        <f t="shared" si="2"/>
        <v>53606491</v>
      </c>
      <c r="G26" s="35">
        <f t="shared" si="2"/>
        <v>47596558</v>
      </c>
      <c r="H26" s="36">
        <f t="shared" si="2"/>
        <v>47596558</v>
      </c>
      <c r="I26" s="38">
        <f t="shared" si="2"/>
        <v>76800966</v>
      </c>
      <c r="J26" s="39">
        <f t="shared" si="2"/>
        <v>130530334</v>
      </c>
      <c r="K26" s="35">
        <f t="shared" si="2"/>
        <v>122114478</v>
      </c>
      <c r="L26" s="36">
        <f t="shared" si="2"/>
        <v>135318542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4286798</v>
      </c>
      <c r="D32" s="23">
        <v>2857645</v>
      </c>
      <c r="E32" s="24">
        <v>3651678</v>
      </c>
      <c r="F32" s="25">
        <v>0</v>
      </c>
      <c r="G32" s="23">
        <v>0</v>
      </c>
      <c r="H32" s="24">
        <v>0</v>
      </c>
      <c r="I32" s="26">
        <v>4062737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855341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-364189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5142139</v>
      </c>
      <c r="D37" s="35">
        <f t="shared" ref="D37:L37" si="3">SUM(D29:D36)</f>
        <v>2857645</v>
      </c>
      <c r="E37" s="36">
        <f t="shared" si="3"/>
        <v>3651678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3698548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51156085</v>
      </c>
      <c r="D40" s="23">
        <v>58486876</v>
      </c>
      <c r="E40" s="24">
        <v>57311777</v>
      </c>
      <c r="F40" s="25">
        <v>71213809</v>
      </c>
      <c r="G40" s="23">
        <v>63991557</v>
      </c>
      <c r="H40" s="24">
        <v>63991557</v>
      </c>
      <c r="I40" s="26">
        <v>67892552</v>
      </c>
      <c r="J40" s="27">
        <v>70640801</v>
      </c>
      <c r="K40" s="23">
        <v>77993806</v>
      </c>
      <c r="L40" s="24">
        <v>86125631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51156085</v>
      </c>
      <c r="D43" s="41">
        <f t="shared" ref="D43:L43" si="4">SUM(D39:D42)</f>
        <v>58486876</v>
      </c>
      <c r="E43" s="42">
        <f t="shared" si="4"/>
        <v>57311777</v>
      </c>
      <c r="F43" s="43">
        <f t="shared" si="4"/>
        <v>71213809</v>
      </c>
      <c r="G43" s="41">
        <f t="shared" si="4"/>
        <v>63991557</v>
      </c>
      <c r="H43" s="42">
        <f t="shared" si="4"/>
        <v>63991557</v>
      </c>
      <c r="I43" s="43">
        <f t="shared" si="4"/>
        <v>67892552</v>
      </c>
      <c r="J43" s="45">
        <f t="shared" si="4"/>
        <v>70640801</v>
      </c>
      <c r="K43" s="41">
        <f t="shared" si="4"/>
        <v>77993806</v>
      </c>
      <c r="L43" s="42">
        <f t="shared" si="4"/>
        <v>86125631</v>
      </c>
    </row>
    <row r="44" spans="1:12" x14ac:dyDescent="0.25">
      <c r="A44" s="33" t="s">
        <v>61</v>
      </c>
      <c r="B44" s="34" t="s">
        <v>19</v>
      </c>
      <c r="C44" s="35">
        <f>+C37+C43</f>
        <v>56298224</v>
      </c>
      <c r="D44" s="35">
        <f t="shared" ref="D44:L44" si="5">+D37+D43</f>
        <v>61344521</v>
      </c>
      <c r="E44" s="36">
        <f t="shared" si="5"/>
        <v>60963455</v>
      </c>
      <c r="F44" s="37">
        <f t="shared" si="5"/>
        <v>71213809</v>
      </c>
      <c r="G44" s="35">
        <f t="shared" si="5"/>
        <v>63991557</v>
      </c>
      <c r="H44" s="36">
        <f t="shared" si="5"/>
        <v>63991557</v>
      </c>
      <c r="I44" s="38">
        <f t="shared" si="5"/>
        <v>71591100</v>
      </c>
      <c r="J44" s="39">
        <f t="shared" si="5"/>
        <v>70640801</v>
      </c>
      <c r="K44" s="35">
        <f t="shared" si="5"/>
        <v>77993806</v>
      </c>
      <c r="L44" s="36">
        <f t="shared" si="5"/>
        <v>86125631</v>
      </c>
    </row>
    <row r="45" spans="1:12" x14ac:dyDescent="0.25">
      <c r="A45" s="47" t="s">
        <v>62</v>
      </c>
      <c r="B45" s="48" t="s">
        <v>63</v>
      </c>
      <c r="C45" s="49">
        <f>+C26-C44</f>
        <v>6550124</v>
      </c>
      <c r="D45" s="49">
        <f t="shared" ref="D45:L45" si="6">+D26-D44</f>
        <v>1095995</v>
      </c>
      <c r="E45" s="50">
        <f t="shared" si="6"/>
        <v>-653663</v>
      </c>
      <c r="F45" s="51">
        <f t="shared" si="6"/>
        <v>-17607318</v>
      </c>
      <c r="G45" s="49">
        <f t="shared" si="6"/>
        <v>-16394999</v>
      </c>
      <c r="H45" s="50">
        <f t="shared" si="6"/>
        <v>-16394999</v>
      </c>
      <c r="I45" s="52">
        <f t="shared" si="6"/>
        <v>5209866</v>
      </c>
      <c r="J45" s="53">
        <f t="shared" si="6"/>
        <v>59889533</v>
      </c>
      <c r="K45" s="49">
        <f t="shared" si="6"/>
        <v>44120672</v>
      </c>
      <c r="L45" s="50">
        <f t="shared" si="6"/>
        <v>49192911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96100</v>
      </c>
      <c r="D6" s="23">
        <v>-464820</v>
      </c>
      <c r="E6" s="24">
        <v>-13228747</v>
      </c>
      <c r="F6" s="25">
        <v>-2126450</v>
      </c>
      <c r="G6" s="23">
        <v>-50558615</v>
      </c>
      <c r="H6" s="24">
        <v>-50558615</v>
      </c>
      <c r="I6" s="26">
        <v>-87075551</v>
      </c>
      <c r="J6" s="27">
        <v>-602965</v>
      </c>
      <c r="K6" s="23">
        <v>-5552461</v>
      </c>
      <c r="L6" s="24">
        <v>-5387849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2126448</v>
      </c>
      <c r="G7" s="23">
        <v>2126448</v>
      </c>
      <c r="H7" s="24">
        <v>2126448</v>
      </c>
      <c r="I7" s="26">
        <v>14975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27900</v>
      </c>
      <c r="D11" s="23">
        <v>101064</v>
      </c>
      <c r="E11" s="24">
        <v>6210657</v>
      </c>
      <c r="F11" s="29">
        <v>0</v>
      </c>
      <c r="G11" s="30">
        <v>0</v>
      </c>
      <c r="H11" s="31">
        <v>0</v>
      </c>
      <c r="I11" s="26">
        <v>13549289</v>
      </c>
      <c r="J11" s="32">
        <v>602965</v>
      </c>
      <c r="K11" s="30">
        <v>483669</v>
      </c>
      <c r="L11" s="31">
        <v>317057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124000</v>
      </c>
      <c r="D13" s="35">
        <f t="shared" ref="D13:L13" si="0">SUM(D6:D12)</f>
        <v>-363756</v>
      </c>
      <c r="E13" s="36">
        <f t="shared" si="0"/>
        <v>-7018090</v>
      </c>
      <c r="F13" s="37">
        <f t="shared" si="0"/>
        <v>-2</v>
      </c>
      <c r="G13" s="35">
        <f t="shared" si="0"/>
        <v>-48432167</v>
      </c>
      <c r="H13" s="36">
        <f t="shared" si="0"/>
        <v>-48432167</v>
      </c>
      <c r="I13" s="38">
        <f t="shared" si="0"/>
        <v>-73511287</v>
      </c>
      <c r="J13" s="39">
        <f t="shared" si="0"/>
        <v>0</v>
      </c>
      <c r="K13" s="35">
        <f t="shared" si="0"/>
        <v>-5068792</v>
      </c>
      <c r="L13" s="36">
        <f t="shared" si="0"/>
        <v>-5070792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310000</v>
      </c>
      <c r="D17" s="23">
        <v>779177</v>
      </c>
      <c r="E17" s="24">
        <v>42170539</v>
      </c>
      <c r="F17" s="29">
        <v>101487495</v>
      </c>
      <c r="G17" s="30">
        <v>149919660</v>
      </c>
      <c r="H17" s="31">
        <v>149919660</v>
      </c>
      <c r="I17" s="26">
        <v>143422810</v>
      </c>
      <c r="J17" s="32">
        <v>11131040</v>
      </c>
      <c r="K17" s="30">
        <v>11126872</v>
      </c>
      <c r="L17" s="31">
        <v>11122704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143420</v>
      </c>
      <c r="F21" s="25">
        <v>0</v>
      </c>
      <c r="G21" s="23">
        <v>0</v>
      </c>
      <c r="H21" s="24">
        <v>0</v>
      </c>
      <c r="I21" s="26">
        <v>143420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310000</v>
      </c>
      <c r="D25" s="41">
        <f t="shared" ref="D25:L25" si="1">SUM(D15:D24)</f>
        <v>779177</v>
      </c>
      <c r="E25" s="42">
        <f t="shared" si="1"/>
        <v>42313959</v>
      </c>
      <c r="F25" s="43">
        <f t="shared" si="1"/>
        <v>101487495</v>
      </c>
      <c r="G25" s="41">
        <f t="shared" si="1"/>
        <v>149919660</v>
      </c>
      <c r="H25" s="42">
        <f t="shared" si="1"/>
        <v>149919660</v>
      </c>
      <c r="I25" s="44">
        <f t="shared" si="1"/>
        <v>143566230</v>
      </c>
      <c r="J25" s="45">
        <f t="shared" si="1"/>
        <v>11131040</v>
      </c>
      <c r="K25" s="41">
        <f t="shared" si="1"/>
        <v>11126872</v>
      </c>
      <c r="L25" s="42">
        <f t="shared" si="1"/>
        <v>11122704</v>
      </c>
    </row>
    <row r="26" spans="1:12" x14ac:dyDescent="0.25">
      <c r="A26" s="33" t="s">
        <v>42</v>
      </c>
      <c r="B26" s="34" t="s">
        <v>19</v>
      </c>
      <c r="C26" s="35">
        <f>+C13+C25</f>
        <v>434000</v>
      </c>
      <c r="D26" s="35">
        <f t="shared" ref="D26:L26" si="2">+D13+D25</f>
        <v>415421</v>
      </c>
      <c r="E26" s="36">
        <f t="shared" si="2"/>
        <v>35295869</v>
      </c>
      <c r="F26" s="37">
        <f t="shared" si="2"/>
        <v>101487493</v>
      </c>
      <c r="G26" s="35">
        <f t="shared" si="2"/>
        <v>101487493</v>
      </c>
      <c r="H26" s="36">
        <f t="shared" si="2"/>
        <v>101487493</v>
      </c>
      <c r="I26" s="38">
        <f t="shared" si="2"/>
        <v>70054943</v>
      </c>
      <c r="J26" s="39">
        <f t="shared" si="2"/>
        <v>11131040</v>
      </c>
      <c r="K26" s="35">
        <f t="shared" si="2"/>
        <v>6058080</v>
      </c>
      <c r="L26" s="36">
        <f t="shared" si="2"/>
        <v>6051912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11856414</v>
      </c>
      <c r="F32" s="25">
        <v>0</v>
      </c>
      <c r="G32" s="23">
        <v>0</v>
      </c>
      <c r="H32" s="24">
        <v>0</v>
      </c>
      <c r="I32" s="26">
        <v>4730509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462829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11856414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5193338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46958233</v>
      </c>
      <c r="F39" s="25">
        <v>100000000</v>
      </c>
      <c r="G39" s="23">
        <v>100000000</v>
      </c>
      <c r="H39" s="24">
        <v>100000000</v>
      </c>
      <c r="I39" s="26">
        <v>46958233</v>
      </c>
      <c r="J39" s="27">
        <v>0</v>
      </c>
      <c r="K39" s="23">
        <v>-5068792</v>
      </c>
      <c r="L39" s="24">
        <v>-5068792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46958233</v>
      </c>
      <c r="F43" s="43">
        <f t="shared" si="4"/>
        <v>100000000</v>
      </c>
      <c r="G43" s="41">
        <f t="shared" si="4"/>
        <v>100000000</v>
      </c>
      <c r="H43" s="42">
        <f t="shared" si="4"/>
        <v>100000000</v>
      </c>
      <c r="I43" s="43">
        <f t="shared" si="4"/>
        <v>46958233</v>
      </c>
      <c r="J43" s="45">
        <f t="shared" si="4"/>
        <v>0</v>
      </c>
      <c r="K43" s="41">
        <f t="shared" si="4"/>
        <v>-5068792</v>
      </c>
      <c r="L43" s="42">
        <f t="shared" si="4"/>
        <v>-5068792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58814647</v>
      </c>
      <c r="F44" s="37">
        <f t="shared" si="5"/>
        <v>100000000</v>
      </c>
      <c r="G44" s="35">
        <f t="shared" si="5"/>
        <v>100000000</v>
      </c>
      <c r="H44" s="36">
        <f t="shared" si="5"/>
        <v>100000000</v>
      </c>
      <c r="I44" s="38">
        <f t="shared" si="5"/>
        <v>52151571</v>
      </c>
      <c r="J44" s="39">
        <f t="shared" si="5"/>
        <v>0</v>
      </c>
      <c r="K44" s="35">
        <f t="shared" si="5"/>
        <v>-5068792</v>
      </c>
      <c r="L44" s="36">
        <f t="shared" si="5"/>
        <v>-5068792</v>
      </c>
    </row>
    <row r="45" spans="1:12" x14ac:dyDescent="0.25">
      <c r="A45" s="47" t="s">
        <v>62</v>
      </c>
      <c r="B45" s="48" t="s">
        <v>63</v>
      </c>
      <c r="C45" s="49">
        <f>+C26-C44</f>
        <v>434000</v>
      </c>
      <c r="D45" s="49">
        <f t="shared" ref="D45:L45" si="6">+D26-D44</f>
        <v>415421</v>
      </c>
      <c r="E45" s="50">
        <f t="shared" si="6"/>
        <v>-23518778</v>
      </c>
      <c r="F45" s="51">
        <f t="shared" si="6"/>
        <v>1487493</v>
      </c>
      <c r="G45" s="49">
        <f t="shared" si="6"/>
        <v>1487493</v>
      </c>
      <c r="H45" s="50">
        <f t="shared" si="6"/>
        <v>1487493</v>
      </c>
      <c r="I45" s="52">
        <f t="shared" si="6"/>
        <v>17903372</v>
      </c>
      <c r="J45" s="53">
        <f t="shared" si="6"/>
        <v>11131040</v>
      </c>
      <c r="K45" s="49">
        <f t="shared" si="6"/>
        <v>11126872</v>
      </c>
      <c r="L45" s="50">
        <f t="shared" si="6"/>
        <v>11120704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310000</v>
      </c>
      <c r="D47" s="23">
        <v>760598</v>
      </c>
      <c r="E47" s="24">
        <v>51434956</v>
      </c>
      <c r="F47" s="25">
        <v>0</v>
      </c>
      <c r="G47" s="23">
        <v>0</v>
      </c>
      <c r="H47" s="24">
        <v>0</v>
      </c>
      <c r="I47" s="26">
        <v>52300299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-469177</v>
      </c>
      <c r="E48" s="24">
        <v>-27042490</v>
      </c>
      <c r="F48" s="25">
        <v>0</v>
      </c>
      <c r="G48" s="23">
        <v>0</v>
      </c>
      <c r="H48" s="24">
        <v>0</v>
      </c>
      <c r="I48" s="26">
        <v>-27791154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310000</v>
      </c>
      <c r="D50" s="56">
        <f t="shared" ref="D50:L50" si="7">SUM(D47:D49)</f>
        <v>291421</v>
      </c>
      <c r="E50" s="57">
        <f t="shared" si="7"/>
        <v>24392466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24509145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9759</v>
      </c>
      <c r="D6" s="23">
        <v>-8433868</v>
      </c>
      <c r="E6" s="24">
        <v>-32560302</v>
      </c>
      <c r="F6" s="25">
        <v>6313104</v>
      </c>
      <c r="G6" s="23">
        <v>5502526</v>
      </c>
      <c r="H6" s="24">
        <v>5502526</v>
      </c>
      <c r="I6" s="26">
        <v>-43684453</v>
      </c>
      <c r="J6" s="27">
        <v>15169699</v>
      </c>
      <c r="K6" s="23">
        <v>16636893</v>
      </c>
      <c r="L6" s="24">
        <v>17788019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6671732</v>
      </c>
      <c r="E7" s="24">
        <v>10820825</v>
      </c>
      <c r="F7" s="25">
        <v>21555455</v>
      </c>
      <c r="G7" s="23">
        <v>21555455</v>
      </c>
      <c r="H7" s="24">
        <v>21555455</v>
      </c>
      <c r="I7" s="26">
        <v>50921239</v>
      </c>
      <c r="J7" s="27">
        <v>18109611</v>
      </c>
      <c r="K7" s="23">
        <v>18921781</v>
      </c>
      <c r="L7" s="24">
        <v>19768963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794044</v>
      </c>
      <c r="G8" s="23">
        <v>794044</v>
      </c>
      <c r="H8" s="24">
        <v>794044</v>
      </c>
      <c r="I8" s="26">
        <v>440562</v>
      </c>
      <c r="J8" s="27">
        <v>833746</v>
      </c>
      <c r="K8" s="23">
        <v>875434</v>
      </c>
      <c r="L8" s="24">
        <v>919205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-2202538</v>
      </c>
      <c r="D10" s="23">
        <v>-4948603</v>
      </c>
      <c r="E10" s="24">
        <v>-7599398</v>
      </c>
      <c r="F10" s="25">
        <v>-3278229</v>
      </c>
      <c r="G10" s="23">
        <v>-3376078</v>
      </c>
      <c r="H10" s="24">
        <v>-3376078</v>
      </c>
      <c r="I10" s="26">
        <v>-11269327</v>
      </c>
      <c r="J10" s="27">
        <v>-3988923</v>
      </c>
      <c r="K10" s="23">
        <v>-4211459</v>
      </c>
      <c r="L10" s="24">
        <v>-4446508</v>
      </c>
    </row>
    <row r="11" spans="1:12" x14ac:dyDescent="0.25">
      <c r="A11" s="28" t="s">
        <v>27</v>
      </c>
      <c r="B11" s="22" t="s">
        <v>19</v>
      </c>
      <c r="C11" s="23">
        <v>3618654</v>
      </c>
      <c r="D11" s="23">
        <v>4375884</v>
      </c>
      <c r="E11" s="24">
        <v>7073612</v>
      </c>
      <c r="F11" s="29">
        <v>0</v>
      </c>
      <c r="G11" s="30">
        <v>0</v>
      </c>
      <c r="H11" s="31">
        <v>0</v>
      </c>
      <c r="I11" s="26">
        <v>8237370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1425875</v>
      </c>
      <c r="D13" s="35">
        <f t="shared" ref="D13:L13" si="0">SUM(D6:D12)</f>
        <v>-2334855</v>
      </c>
      <c r="E13" s="36">
        <f t="shared" si="0"/>
        <v>-22265263</v>
      </c>
      <c r="F13" s="37">
        <f t="shared" si="0"/>
        <v>25384374</v>
      </c>
      <c r="G13" s="35">
        <f t="shared" si="0"/>
        <v>24475947</v>
      </c>
      <c r="H13" s="36">
        <f t="shared" si="0"/>
        <v>24475947</v>
      </c>
      <c r="I13" s="38">
        <f t="shared" si="0"/>
        <v>4645391</v>
      </c>
      <c r="J13" s="39">
        <f t="shared" si="0"/>
        <v>30124133</v>
      </c>
      <c r="K13" s="35">
        <f t="shared" si="0"/>
        <v>32222649</v>
      </c>
      <c r="L13" s="36">
        <f t="shared" si="0"/>
        <v>34029679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20728222</v>
      </c>
      <c r="D17" s="23">
        <v>19511994</v>
      </c>
      <c r="E17" s="24">
        <v>32252166</v>
      </c>
      <c r="F17" s="29">
        <v>-18352398</v>
      </c>
      <c r="G17" s="30">
        <v>-17541820</v>
      </c>
      <c r="H17" s="31">
        <v>-17541820</v>
      </c>
      <c r="I17" s="26">
        <v>32615694</v>
      </c>
      <c r="J17" s="32">
        <v>-16920132</v>
      </c>
      <c r="K17" s="30">
        <v>-18381538</v>
      </c>
      <c r="L17" s="31">
        <v>-19520989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20728222</v>
      </c>
      <c r="D25" s="41">
        <f t="shared" ref="D25:L25" si="1">SUM(D15:D24)</f>
        <v>19511994</v>
      </c>
      <c r="E25" s="42">
        <f t="shared" si="1"/>
        <v>32252166</v>
      </c>
      <c r="F25" s="43">
        <f t="shared" si="1"/>
        <v>-18352398</v>
      </c>
      <c r="G25" s="41">
        <f t="shared" si="1"/>
        <v>-17541820</v>
      </c>
      <c r="H25" s="42">
        <f t="shared" si="1"/>
        <v>-17541820</v>
      </c>
      <c r="I25" s="44">
        <f t="shared" si="1"/>
        <v>32615694</v>
      </c>
      <c r="J25" s="45">
        <f t="shared" si="1"/>
        <v>-16920132</v>
      </c>
      <c r="K25" s="41">
        <f t="shared" si="1"/>
        <v>-18381538</v>
      </c>
      <c r="L25" s="42">
        <f t="shared" si="1"/>
        <v>-19520989</v>
      </c>
    </row>
    <row r="26" spans="1:12" x14ac:dyDescent="0.25">
      <c r="A26" s="33" t="s">
        <v>42</v>
      </c>
      <c r="B26" s="34" t="s">
        <v>19</v>
      </c>
      <c r="C26" s="35">
        <f>+C13+C25</f>
        <v>22154097</v>
      </c>
      <c r="D26" s="35">
        <f t="shared" ref="D26:L26" si="2">+D13+D25</f>
        <v>17177139</v>
      </c>
      <c r="E26" s="36">
        <f t="shared" si="2"/>
        <v>9986903</v>
      </c>
      <c r="F26" s="37">
        <f t="shared" si="2"/>
        <v>7031976</v>
      </c>
      <c r="G26" s="35">
        <f t="shared" si="2"/>
        <v>6934127</v>
      </c>
      <c r="H26" s="36">
        <f t="shared" si="2"/>
        <v>6934127</v>
      </c>
      <c r="I26" s="38">
        <f t="shared" si="2"/>
        <v>37261085</v>
      </c>
      <c r="J26" s="39">
        <f t="shared" si="2"/>
        <v>13204001</v>
      </c>
      <c r="K26" s="35">
        <f t="shared" si="2"/>
        <v>13841111</v>
      </c>
      <c r="L26" s="36">
        <f t="shared" si="2"/>
        <v>14508690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46364107</v>
      </c>
      <c r="D32" s="23">
        <v>64654732</v>
      </c>
      <c r="E32" s="24">
        <v>82941535</v>
      </c>
      <c r="F32" s="25">
        <v>31587015</v>
      </c>
      <c r="G32" s="23">
        <v>31320623</v>
      </c>
      <c r="H32" s="24">
        <v>31320623</v>
      </c>
      <c r="I32" s="26">
        <v>104466481</v>
      </c>
      <c r="J32" s="27">
        <v>34828748</v>
      </c>
      <c r="K32" s="23">
        <v>37226433</v>
      </c>
      <c r="L32" s="24">
        <v>39810726</v>
      </c>
    </row>
    <row r="33" spans="1:12" x14ac:dyDescent="0.25">
      <c r="A33" s="28" t="s">
        <v>50</v>
      </c>
      <c r="B33" s="22" t="s">
        <v>51</v>
      </c>
      <c r="C33" s="23">
        <v>-16237467</v>
      </c>
      <c r="D33" s="23">
        <v>-16434113</v>
      </c>
      <c r="E33" s="24">
        <v>-17855906</v>
      </c>
      <c r="F33" s="25">
        <v>0</v>
      </c>
      <c r="G33" s="23">
        <v>-257000</v>
      </c>
      <c r="H33" s="24">
        <v>-257000</v>
      </c>
      <c r="I33" s="26">
        <v>-18079385</v>
      </c>
      <c r="J33" s="27">
        <v>-215250</v>
      </c>
      <c r="K33" s="23">
        <v>-215250</v>
      </c>
      <c r="L33" s="24">
        <v>-215250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956062</v>
      </c>
      <c r="G34" s="23">
        <v>956062</v>
      </c>
      <c r="H34" s="24">
        <v>956062</v>
      </c>
      <c r="I34" s="26">
        <v>0</v>
      </c>
      <c r="J34" s="27">
        <v>1201687</v>
      </c>
      <c r="K34" s="23">
        <v>1294356</v>
      </c>
      <c r="L34" s="24">
        <v>1393985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30126640</v>
      </c>
      <c r="D37" s="35">
        <f t="shared" ref="D37:L37" si="3">SUM(D29:D36)</f>
        <v>48220619</v>
      </c>
      <c r="E37" s="36">
        <f t="shared" si="3"/>
        <v>65085629</v>
      </c>
      <c r="F37" s="37">
        <f t="shared" si="3"/>
        <v>32543077</v>
      </c>
      <c r="G37" s="35">
        <f t="shared" si="3"/>
        <v>32019685</v>
      </c>
      <c r="H37" s="36">
        <f t="shared" si="3"/>
        <v>32019685</v>
      </c>
      <c r="I37" s="38">
        <f t="shared" si="3"/>
        <v>86387096</v>
      </c>
      <c r="J37" s="39">
        <f t="shared" si="3"/>
        <v>35815185</v>
      </c>
      <c r="K37" s="35">
        <f t="shared" si="3"/>
        <v>38305539</v>
      </c>
      <c r="L37" s="36">
        <f t="shared" si="3"/>
        <v>40989461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225616</v>
      </c>
      <c r="G39" s="23">
        <v>225616</v>
      </c>
      <c r="H39" s="24">
        <v>225616</v>
      </c>
      <c r="I39" s="26">
        <v>0</v>
      </c>
      <c r="J39" s="27">
        <v>236897</v>
      </c>
      <c r="K39" s="23">
        <v>248742</v>
      </c>
      <c r="L39" s="24">
        <v>261179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9761913</v>
      </c>
      <c r="G40" s="23">
        <v>9761913</v>
      </c>
      <c r="H40" s="24">
        <v>9761913</v>
      </c>
      <c r="I40" s="26">
        <v>0</v>
      </c>
      <c r="J40" s="27">
        <v>10250009</v>
      </c>
      <c r="K40" s="23">
        <v>10762509</v>
      </c>
      <c r="L40" s="24">
        <v>11300635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9987529</v>
      </c>
      <c r="G43" s="41">
        <f t="shared" si="4"/>
        <v>9987529</v>
      </c>
      <c r="H43" s="42">
        <f t="shared" si="4"/>
        <v>9987529</v>
      </c>
      <c r="I43" s="43">
        <f t="shared" si="4"/>
        <v>0</v>
      </c>
      <c r="J43" s="45">
        <f t="shared" si="4"/>
        <v>10486906</v>
      </c>
      <c r="K43" s="41">
        <f t="shared" si="4"/>
        <v>11011251</v>
      </c>
      <c r="L43" s="42">
        <f t="shared" si="4"/>
        <v>11561814</v>
      </c>
    </row>
    <row r="44" spans="1:12" x14ac:dyDescent="0.25">
      <c r="A44" s="33" t="s">
        <v>61</v>
      </c>
      <c r="B44" s="34" t="s">
        <v>19</v>
      </c>
      <c r="C44" s="35">
        <f>+C37+C43</f>
        <v>30126640</v>
      </c>
      <c r="D44" s="35">
        <f t="shared" ref="D44:L44" si="5">+D37+D43</f>
        <v>48220619</v>
      </c>
      <c r="E44" s="36">
        <f t="shared" si="5"/>
        <v>65085629</v>
      </c>
      <c r="F44" s="37">
        <f t="shared" si="5"/>
        <v>42530606</v>
      </c>
      <c r="G44" s="35">
        <f t="shared" si="5"/>
        <v>42007214</v>
      </c>
      <c r="H44" s="36">
        <f t="shared" si="5"/>
        <v>42007214</v>
      </c>
      <c r="I44" s="38">
        <f t="shared" si="5"/>
        <v>86387096</v>
      </c>
      <c r="J44" s="39">
        <f t="shared" si="5"/>
        <v>46302091</v>
      </c>
      <c r="K44" s="35">
        <f t="shared" si="5"/>
        <v>49316790</v>
      </c>
      <c r="L44" s="36">
        <f t="shared" si="5"/>
        <v>52551275</v>
      </c>
    </row>
    <row r="45" spans="1:12" x14ac:dyDescent="0.25">
      <c r="A45" s="47" t="s">
        <v>62</v>
      </c>
      <c r="B45" s="48" t="s">
        <v>63</v>
      </c>
      <c r="C45" s="49">
        <f>+C26-C44</f>
        <v>-7972543</v>
      </c>
      <c r="D45" s="49">
        <f t="shared" ref="D45:L45" si="6">+D26-D44</f>
        <v>-31043480</v>
      </c>
      <c r="E45" s="50">
        <f t="shared" si="6"/>
        <v>-55098726</v>
      </c>
      <c r="F45" s="51">
        <f t="shared" si="6"/>
        <v>-35498630</v>
      </c>
      <c r="G45" s="49">
        <f t="shared" si="6"/>
        <v>-35073087</v>
      </c>
      <c r="H45" s="50">
        <f t="shared" si="6"/>
        <v>-35073087</v>
      </c>
      <c r="I45" s="52">
        <f t="shared" si="6"/>
        <v>-49126011</v>
      </c>
      <c r="J45" s="53">
        <f t="shared" si="6"/>
        <v>-33098090</v>
      </c>
      <c r="K45" s="49">
        <f t="shared" si="6"/>
        <v>-35475679</v>
      </c>
      <c r="L45" s="50">
        <f t="shared" si="6"/>
        <v>-38042585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-4306055</v>
      </c>
      <c r="D47" s="23">
        <v>15258268</v>
      </c>
      <c r="E47" s="24">
        <v>4795967</v>
      </c>
      <c r="F47" s="25">
        <v>0</v>
      </c>
      <c r="G47" s="23">
        <v>0</v>
      </c>
      <c r="H47" s="24">
        <v>0</v>
      </c>
      <c r="I47" s="26">
        <v>-10890031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-4785789</v>
      </c>
      <c r="F48" s="25">
        <v>0</v>
      </c>
      <c r="G48" s="23">
        <v>0</v>
      </c>
      <c r="H48" s="24">
        <v>0</v>
      </c>
      <c r="I48" s="26">
        <v>-4917789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-4306055</v>
      </c>
      <c r="D50" s="56">
        <f t="shared" ref="D50:L50" si="7">SUM(D47:D49)</f>
        <v>15258268</v>
      </c>
      <c r="E50" s="57">
        <f t="shared" si="7"/>
        <v>10178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-15807820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69974560</v>
      </c>
      <c r="D17" s="23">
        <v>91318621</v>
      </c>
      <c r="E17" s="24">
        <v>73356077</v>
      </c>
      <c r="F17" s="29">
        <v>7730000</v>
      </c>
      <c r="G17" s="30">
        <v>78295636</v>
      </c>
      <c r="H17" s="31">
        <v>78295636</v>
      </c>
      <c r="I17" s="26">
        <v>78708897</v>
      </c>
      <c r="J17" s="32">
        <v>75110115</v>
      </c>
      <c r="K17" s="30">
        <v>72358160</v>
      </c>
      <c r="L17" s="31">
        <v>65952307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69974560</v>
      </c>
      <c r="D25" s="41">
        <f t="shared" ref="D25:L25" si="1">SUM(D15:D24)</f>
        <v>91318621</v>
      </c>
      <c r="E25" s="42">
        <f t="shared" si="1"/>
        <v>73356077</v>
      </c>
      <c r="F25" s="43">
        <f t="shared" si="1"/>
        <v>7730000</v>
      </c>
      <c r="G25" s="41">
        <f t="shared" si="1"/>
        <v>78295636</v>
      </c>
      <c r="H25" s="42">
        <f t="shared" si="1"/>
        <v>78295636</v>
      </c>
      <c r="I25" s="44">
        <f t="shared" si="1"/>
        <v>78708897</v>
      </c>
      <c r="J25" s="45">
        <f t="shared" si="1"/>
        <v>75110115</v>
      </c>
      <c r="K25" s="41">
        <f t="shared" si="1"/>
        <v>72358160</v>
      </c>
      <c r="L25" s="42">
        <f t="shared" si="1"/>
        <v>65952307</v>
      </c>
    </row>
    <row r="26" spans="1:12" x14ac:dyDescent="0.25">
      <c r="A26" s="33" t="s">
        <v>42</v>
      </c>
      <c r="B26" s="34" t="s">
        <v>19</v>
      </c>
      <c r="C26" s="35">
        <f>+C13+C25</f>
        <v>69974560</v>
      </c>
      <c r="D26" s="35">
        <f t="shared" ref="D26:L26" si="2">+D13+D25</f>
        <v>91318621</v>
      </c>
      <c r="E26" s="36">
        <f t="shared" si="2"/>
        <v>73356077</v>
      </c>
      <c r="F26" s="37">
        <f t="shared" si="2"/>
        <v>7730000</v>
      </c>
      <c r="G26" s="35">
        <f t="shared" si="2"/>
        <v>78295636</v>
      </c>
      <c r="H26" s="36">
        <f t="shared" si="2"/>
        <v>78295636</v>
      </c>
      <c r="I26" s="38">
        <f t="shared" si="2"/>
        <v>78708897</v>
      </c>
      <c r="J26" s="39">
        <f t="shared" si="2"/>
        <v>75110115</v>
      </c>
      <c r="K26" s="35">
        <f t="shared" si="2"/>
        <v>72358160</v>
      </c>
      <c r="L26" s="36">
        <f t="shared" si="2"/>
        <v>65952307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570790</v>
      </c>
      <c r="D34" s="23">
        <v>462350</v>
      </c>
      <c r="E34" s="24">
        <v>69674427</v>
      </c>
      <c r="F34" s="25">
        <v>90489231</v>
      </c>
      <c r="G34" s="23">
        <v>482013</v>
      </c>
      <c r="H34" s="24">
        <v>482013</v>
      </c>
      <c r="I34" s="26">
        <v>341554</v>
      </c>
      <c r="J34" s="27">
        <v>325013</v>
      </c>
      <c r="K34" s="23">
        <v>1643189</v>
      </c>
      <c r="L34" s="24">
        <v>1528665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570790</v>
      </c>
      <c r="D37" s="35">
        <f t="shared" ref="D37:L37" si="3">SUM(D29:D36)</f>
        <v>462350</v>
      </c>
      <c r="E37" s="36">
        <f t="shared" si="3"/>
        <v>69674427</v>
      </c>
      <c r="F37" s="37">
        <f t="shared" si="3"/>
        <v>90489231</v>
      </c>
      <c r="G37" s="35">
        <f t="shared" si="3"/>
        <v>482013</v>
      </c>
      <c r="H37" s="36">
        <f t="shared" si="3"/>
        <v>482013</v>
      </c>
      <c r="I37" s="38">
        <f t="shared" si="3"/>
        <v>341554</v>
      </c>
      <c r="J37" s="39">
        <f t="shared" si="3"/>
        <v>325013</v>
      </c>
      <c r="K37" s="35">
        <f t="shared" si="3"/>
        <v>1643189</v>
      </c>
      <c r="L37" s="36">
        <f t="shared" si="3"/>
        <v>1528665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217913609</v>
      </c>
      <c r="D40" s="23">
        <v>258561070</v>
      </c>
      <c r="E40" s="24">
        <v>189527311</v>
      </c>
      <c r="F40" s="25">
        <v>548674091</v>
      </c>
      <c r="G40" s="23">
        <v>497639299</v>
      </c>
      <c r="H40" s="24">
        <v>497639299</v>
      </c>
      <c r="I40" s="26">
        <v>270308342</v>
      </c>
      <c r="J40" s="27">
        <v>251429637</v>
      </c>
      <c r="K40" s="23">
        <v>273501523</v>
      </c>
      <c r="L40" s="24">
        <v>300113235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217913609</v>
      </c>
      <c r="D43" s="41">
        <f t="shared" ref="D43:L43" si="4">SUM(D39:D42)</f>
        <v>258561070</v>
      </c>
      <c r="E43" s="42">
        <f t="shared" si="4"/>
        <v>189527311</v>
      </c>
      <c r="F43" s="43">
        <f t="shared" si="4"/>
        <v>548674091</v>
      </c>
      <c r="G43" s="41">
        <f t="shared" si="4"/>
        <v>497639299</v>
      </c>
      <c r="H43" s="42">
        <f t="shared" si="4"/>
        <v>497639299</v>
      </c>
      <c r="I43" s="43">
        <f t="shared" si="4"/>
        <v>270308342</v>
      </c>
      <c r="J43" s="45">
        <f t="shared" si="4"/>
        <v>251429637</v>
      </c>
      <c r="K43" s="41">
        <f t="shared" si="4"/>
        <v>273501523</v>
      </c>
      <c r="L43" s="42">
        <f t="shared" si="4"/>
        <v>300113235</v>
      </c>
    </row>
    <row r="44" spans="1:12" x14ac:dyDescent="0.25">
      <c r="A44" s="33" t="s">
        <v>61</v>
      </c>
      <c r="B44" s="34" t="s">
        <v>19</v>
      </c>
      <c r="C44" s="35">
        <f>+C37+C43</f>
        <v>218484399</v>
      </c>
      <c r="D44" s="35">
        <f t="shared" ref="D44:L44" si="5">+D37+D43</f>
        <v>259023420</v>
      </c>
      <c r="E44" s="36">
        <f t="shared" si="5"/>
        <v>259201738</v>
      </c>
      <c r="F44" s="37">
        <f t="shared" si="5"/>
        <v>639163322</v>
      </c>
      <c r="G44" s="35">
        <f t="shared" si="5"/>
        <v>498121312</v>
      </c>
      <c r="H44" s="36">
        <f t="shared" si="5"/>
        <v>498121312</v>
      </c>
      <c r="I44" s="38">
        <f t="shared" si="5"/>
        <v>270649896</v>
      </c>
      <c r="J44" s="39">
        <f t="shared" si="5"/>
        <v>251754650</v>
      </c>
      <c r="K44" s="35">
        <f t="shared" si="5"/>
        <v>275144712</v>
      </c>
      <c r="L44" s="36">
        <f t="shared" si="5"/>
        <v>301641900</v>
      </c>
    </row>
    <row r="45" spans="1:12" x14ac:dyDescent="0.25">
      <c r="A45" s="47" t="s">
        <v>62</v>
      </c>
      <c r="B45" s="48" t="s">
        <v>63</v>
      </c>
      <c r="C45" s="49">
        <f>+C26-C44</f>
        <v>-148509839</v>
      </c>
      <c r="D45" s="49">
        <f t="shared" ref="D45:L45" si="6">+D26-D44</f>
        <v>-167704799</v>
      </c>
      <c r="E45" s="50">
        <f t="shared" si="6"/>
        <v>-185845661</v>
      </c>
      <c r="F45" s="51">
        <f t="shared" si="6"/>
        <v>-631433322</v>
      </c>
      <c r="G45" s="49">
        <f t="shared" si="6"/>
        <v>-419825676</v>
      </c>
      <c r="H45" s="50">
        <f t="shared" si="6"/>
        <v>-419825676</v>
      </c>
      <c r="I45" s="52">
        <f t="shared" si="6"/>
        <v>-191940999</v>
      </c>
      <c r="J45" s="53">
        <f t="shared" si="6"/>
        <v>-176644535</v>
      </c>
      <c r="K45" s="49">
        <f t="shared" si="6"/>
        <v>-202786552</v>
      </c>
      <c r="L45" s="50">
        <f t="shared" si="6"/>
        <v>-235689593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208003133</v>
      </c>
      <c r="D47" s="23">
        <v>232782190</v>
      </c>
      <c r="E47" s="24">
        <v>312210722</v>
      </c>
      <c r="F47" s="25">
        <v>95042305</v>
      </c>
      <c r="G47" s="23">
        <v>382360080</v>
      </c>
      <c r="H47" s="24">
        <v>382360080</v>
      </c>
      <c r="I47" s="26">
        <v>399934916</v>
      </c>
      <c r="J47" s="27">
        <v>70888153</v>
      </c>
      <c r="K47" s="23">
        <v>77033720</v>
      </c>
      <c r="L47" s="24">
        <v>83068225</v>
      </c>
    </row>
    <row r="48" spans="1:12" x14ac:dyDescent="0.25">
      <c r="A48" s="28" t="s">
        <v>67</v>
      </c>
      <c r="B48" s="22" t="s">
        <v>68</v>
      </c>
      <c r="C48" s="23">
        <v>1396931</v>
      </c>
      <c r="D48" s="23">
        <v>1396931</v>
      </c>
      <c r="E48" s="24">
        <v>1396931</v>
      </c>
      <c r="F48" s="25">
        <v>0</v>
      </c>
      <c r="G48" s="23">
        <v>1396931</v>
      </c>
      <c r="H48" s="24">
        <v>1396931</v>
      </c>
      <c r="I48" s="26">
        <v>1396931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209400064</v>
      </c>
      <c r="D50" s="56">
        <f t="shared" ref="D50:L50" si="7">SUM(D47:D49)</f>
        <v>234179121</v>
      </c>
      <c r="E50" s="57">
        <f t="shared" si="7"/>
        <v>313607653</v>
      </c>
      <c r="F50" s="58">
        <f t="shared" si="7"/>
        <v>95042305</v>
      </c>
      <c r="G50" s="56">
        <f t="shared" si="7"/>
        <v>383757011</v>
      </c>
      <c r="H50" s="57">
        <f t="shared" si="7"/>
        <v>383757011</v>
      </c>
      <c r="I50" s="59">
        <f t="shared" si="7"/>
        <v>401331847</v>
      </c>
      <c r="J50" s="60">
        <f t="shared" si="7"/>
        <v>70888153</v>
      </c>
      <c r="K50" s="56">
        <f t="shared" si="7"/>
        <v>77033720</v>
      </c>
      <c r="L50" s="57">
        <f t="shared" si="7"/>
        <v>83068225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30394416</v>
      </c>
      <c r="D6" s="23">
        <v>31920289</v>
      </c>
      <c r="E6" s="24">
        <v>-92521793</v>
      </c>
      <c r="F6" s="25">
        <v>143139294</v>
      </c>
      <c r="G6" s="23">
        <v>140192365</v>
      </c>
      <c r="H6" s="24">
        <v>140192365</v>
      </c>
      <c r="I6" s="26">
        <v>-127809255</v>
      </c>
      <c r="J6" s="27">
        <v>132170521</v>
      </c>
      <c r="K6" s="23">
        <v>128936419</v>
      </c>
      <c r="L6" s="24">
        <v>165225541</v>
      </c>
    </row>
    <row r="7" spans="1:12" x14ac:dyDescent="0.25">
      <c r="A7" s="28" t="s">
        <v>22</v>
      </c>
      <c r="B7" s="22" t="s">
        <v>9</v>
      </c>
      <c r="C7" s="23">
        <v>1515070</v>
      </c>
      <c r="D7" s="23">
        <v>422640</v>
      </c>
      <c r="E7" s="24">
        <v>-12927105</v>
      </c>
      <c r="F7" s="25">
        <v>-5836253</v>
      </c>
      <c r="G7" s="23">
        <v>-9103858</v>
      </c>
      <c r="H7" s="24">
        <v>-9103858</v>
      </c>
      <c r="I7" s="26">
        <v>-24944560</v>
      </c>
      <c r="J7" s="27">
        <v>-12822797</v>
      </c>
      <c r="K7" s="23">
        <v>-13414555</v>
      </c>
      <c r="L7" s="24">
        <v>-13778787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24800</v>
      </c>
      <c r="K8" s="23">
        <v>26289</v>
      </c>
      <c r="L8" s="24">
        <v>27864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-2312035</v>
      </c>
      <c r="D10" s="23">
        <v>-4401954</v>
      </c>
      <c r="E10" s="24">
        <v>10445778</v>
      </c>
      <c r="F10" s="25">
        <v>-10596896</v>
      </c>
      <c r="G10" s="23">
        <v>-7596896</v>
      </c>
      <c r="H10" s="24">
        <v>-7596896</v>
      </c>
      <c r="I10" s="26">
        <v>8238335</v>
      </c>
      <c r="J10" s="27">
        <v>-12633284</v>
      </c>
      <c r="K10" s="23">
        <v>-13133946</v>
      </c>
      <c r="L10" s="24">
        <v>-13655534</v>
      </c>
    </row>
    <row r="11" spans="1:12" x14ac:dyDescent="0.25">
      <c r="A11" s="28" t="s">
        <v>27</v>
      </c>
      <c r="B11" s="22" t="s">
        <v>19</v>
      </c>
      <c r="C11" s="23">
        <v>8884384</v>
      </c>
      <c r="D11" s="23">
        <v>20126985</v>
      </c>
      <c r="E11" s="24">
        <v>41780267</v>
      </c>
      <c r="F11" s="29">
        <v>0</v>
      </c>
      <c r="G11" s="30">
        <v>0</v>
      </c>
      <c r="H11" s="31">
        <v>0</v>
      </c>
      <c r="I11" s="26">
        <v>53785608</v>
      </c>
      <c r="J11" s="32">
        <v>2850252</v>
      </c>
      <c r="K11" s="30">
        <v>4762500</v>
      </c>
      <c r="L11" s="31">
        <v>1342500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38481835</v>
      </c>
      <c r="D13" s="35">
        <f t="shared" ref="D13:L13" si="0">SUM(D6:D12)</f>
        <v>48067960</v>
      </c>
      <c r="E13" s="36">
        <f t="shared" si="0"/>
        <v>-53222853</v>
      </c>
      <c r="F13" s="37">
        <f t="shared" si="0"/>
        <v>126706145</v>
      </c>
      <c r="G13" s="35">
        <f t="shared" si="0"/>
        <v>123491611</v>
      </c>
      <c r="H13" s="36">
        <f t="shared" si="0"/>
        <v>123491611</v>
      </c>
      <c r="I13" s="38">
        <f t="shared" si="0"/>
        <v>-90729872</v>
      </c>
      <c r="J13" s="39">
        <f t="shared" si="0"/>
        <v>109589492</v>
      </c>
      <c r="K13" s="35">
        <f t="shared" si="0"/>
        <v>107176707</v>
      </c>
      <c r="L13" s="36">
        <f t="shared" si="0"/>
        <v>139161584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-13063452</v>
      </c>
      <c r="D16" s="23">
        <v>-15530479</v>
      </c>
      <c r="E16" s="24">
        <v>-22291655</v>
      </c>
      <c r="F16" s="25">
        <v>-236108</v>
      </c>
      <c r="G16" s="23">
        <v>-236108</v>
      </c>
      <c r="H16" s="24">
        <v>-236108</v>
      </c>
      <c r="I16" s="26">
        <v>-22517796</v>
      </c>
      <c r="J16" s="27">
        <v>-239472</v>
      </c>
      <c r="K16" s="23">
        <v>-246651</v>
      </c>
      <c r="L16" s="24">
        <v>-251585</v>
      </c>
    </row>
    <row r="17" spans="1:12" x14ac:dyDescent="0.25">
      <c r="A17" s="28" t="s">
        <v>33</v>
      </c>
      <c r="B17" s="22" t="s">
        <v>34</v>
      </c>
      <c r="C17" s="23">
        <v>1209722807</v>
      </c>
      <c r="D17" s="23">
        <v>1170635229</v>
      </c>
      <c r="E17" s="24">
        <v>1242033076</v>
      </c>
      <c r="F17" s="29">
        <v>18137607</v>
      </c>
      <c r="G17" s="30">
        <v>9166832</v>
      </c>
      <c r="H17" s="31">
        <v>9166832</v>
      </c>
      <c r="I17" s="26">
        <v>1289848256</v>
      </c>
      <c r="J17" s="32">
        <v>8229389</v>
      </c>
      <c r="K17" s="30">
        <v>20654541</v>
      </c>
      <c r="L17" s="31">
        <v>-2367369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-8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1175178</v>
      </c>
      <c r="E21" s="24">
        <v>1390987</v>
      </c>
      <c r="F21" s="25">
        <v>0</v>
      </c>
      <c r="G21" s="23">
        <v>0</v>
      </c>
      <c r="H21" s="24">
        <v>0</v>
      </c>
      <c r="I21" s="26">
        <v>1270711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-121424</v>
      </c>
      <c r="D22" s="23">
        <v>-445315</v>
      </c>
      <c r="E22" s="24">
        <v>-132469</v>
      </c>
      <c r="F22" s="25">
        <v>0</v>
      </c>
      <c r="G22" s="23">
        <v>0</v>
      </c>
      <c r="H22" s="24">
        <v>0</v>
      </c>
      <c r="I22" s="26">
        <v>113038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1196537931</v>
      </c>
      <c r="D25" s="41">
        <f t="shared" ref="D25:L25" si="1">SUM(D15:D24)</f>
        <v>1155834613</v>
      </c>
      <c r="E25" s="42">
        <f t="shared" si="1"/>
        <v>1220999939</v>
      </c>
      <c r="F25" s="43">
        <f t="shared" si="1"/>
        <v>17901491</v>
      </c>
      <c r="G25" s="41">
        <f t="shared" si="1"/>
        <v>8930724</v>
      </c>
      <c r="H25" s="42">
        <f t="shared" si="1"/>
        <v>8930724</v>
      </c>
      <c r="I25" s="44">
        <f t="shared" si="1"/>
        <v>1268714209</v>
      </c>
      <c r="J25" s="45">
        <f t="shared" si="1"/>
        <v>7989917</v>
      </c>
      <c r="K25" s="41">
        <f t="shared" si="1"/>
        <v>20407890</v>
      </c>
      <c r="L25" s="42">
        <f t="shared" si="1"/>
        <v>-2618954</v>
      </c>
    </row>
    <row r="26" spans="1:12" x14ac:dyDescent="0.25">
      <c r="A26" s="33" t="s">
        <v>42</v>
      </c>
      <c r="B26" s="34" t="s">
        <v>19</v>
      </c>
      <c r="C26" s="35">
        <f>+C13+C25</f>
        <v>1235019766</v>
      </c>
      <c r="D26" s="35">
        <f t="shared" ref="D26:L26" si="2">+D13+D25</f>
        <v>1203902573</v>
      </c>
      <c r="E26" s="36">
        <f t="shared" si="2"/>
        <v>1167777086</v>
      </c>
      <c r="F26" s="37">
        <f t="shared" si="2"/>
        <v>144607636</v>
      </c>
      <c r="G26" s="35">
        <f t="shared" si="2"/>
        <v>132422335</v>
      </c>
      <c r="H26" s="36">
        <f t="shared" si="2"/>
        <v>132422335</v>
      </c>
      <c r="I26" s="38">
        <f t="shared" si="2"/>
        <v>1177984337</v>
      </c>
      <c r="J26" s="39">
        <f t="shared" si="2"/>
        <v>117579409</v>
      </c>
      <c r="K26" s="35">
        <f t="shared" si="2"/>
        <v>127584597</v>
      </c>
      <c r="L26" s="36">
        <f t="shared" si="2"/>
        <v>136542630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13014410</v>
      </c>
      <c r="D32" s="23">
        <v>27534400</v>
      </c>
      <c r="E32" s="24">
        <v>-7223716</v>
      </c>
      <c r="F32" s="25">
        <v>133628321</v>
      </c>
      <c r="G32" s="23">
        <v>134179358</v>
      </c>
      <c r="H32" s="24">
        <v>134179358</v>
      </c>
      <c r="I32" s="26">
        <v>-14079416</v>
      </c>
      <c r="J32" s="27">
        <v>100140668</v>
      </c>
      <c r="K32" s="23">
        <v>103060713</v>
      </c>
      <c r="L32" s="24">
        <v>107537461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-130120</v>
      </c>
      <c r="G33" s="23">
        <v>-130120</v>
      </c>
      <c r="H33" s="24">
        <v>-130120</v>
      </c>
      <c r="I33" s="26">
        <v>-130120</v>
      </c>
      <c r="J33" s="27">
        <v>-522615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5113974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-6271</v>
      </c>
      <c r="D35" s="23">
        <v>-5892</v>
      </c>
      <c r="E35" s="24">
        <v>-5397749</v>
      </c>
      <c r="F35" s="25">
        <v>16182837</v>
      </c>
      <c r="G35" s="23">
        <v>14968303</v>
      </c>
      <c r="H35" s="24">
        <v>14968303</v>
      </c>
      <c r="I35" s="26">
        <v>12645816</v>
      </c>
      <c r="J35" s="27">
        <v>15791516</v>
      </c>
      <c r="K35" s="23">
        <v>16908176</v>
      </c>
      <c r="L35" s="24">
        <v>18126655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13008139</v>
      </c>
      <c r="D37" s="35">
        <f t="shared" ref="D37:L37" si="3">SUM(D29:D36)</f>
        <v>27528508</v>
      </c>
      <c r="E37" s="36">
        <f t="shared" si="3"/>
        <v>-12621465</v>
      </c>
      <c r="F37" s="37">
        <f t="shared" si="3"/>
        <v>149681038</v>
      </c>
      <c r="G37" s="35">
        <f t="shared" si="3"/>
        <v>149017541</v>
      </c>
      <c r="H37" s="36">
        <f t="shared" si="3"/>
        <v>149017541</v>
      </c>
      <c r="I37" s="38">
        <f t="shared" si="3"/>
        <v>3550254</v>
      </c>
      <c r="J37" s="39">
        <f t="shared" si="3"/>
        <v>115409569</v>
      </c>
      <c r="K37" s="35">
        <f t="shared" si="3"/>
        <v>119968889</v>
      </c>
      <c r="L37" s="36">
        <f t="shared" si="3"/>
        <v>125664116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-1621452</v>
      </c>
      <c r="D39" s="23">
        <v>-1621452</v>
      </c>
      <c r="E39" s="24">
        <v>-1621452</v>
      </c>
      <c r="F39" s="25">
        <v>0</v>
      </c>
      <c r="G39" s="23">
        <v>0</v>
      </c>
      <c r="H39" s="24">
        <v>0</v>
      </c>
      <c r="I39" s="26">
        <v>-1621452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19035775</v>
      </c>
      <c r="D40" s="23">
        <v>-46075342</v>
      </c>
      <c r="E40" s="24">
        <v>-34756841</v>
      </c>
      <c r="F40" s="25">
        <v>12526398</v>
      </c>
      <c r="G40" s="23">
        <v>12526398</v>
      </c>
      <c r="H40" s="24">
        <v>12526398</v>
      </c>
      <c r="I40" s="26">
        <v>7813871</v>
      </c>
      <c r="J40" s="27">
        <v>12275155</v>
      </c>
      <c r="K40" s="23">
        <v>12888912</v>
      </c>
      <c r="L40" s="24">
        <v>13533358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17414323</v>
      </c>
      <c r="D43" s="41">
        <f t="shared" ref="D43:L43" si="4">SUM(D39:D42)</f>
        <v>-47696794</v>
      </c>
      <c r="E43" s="42">
        <f t="shared" si="4"/>
        <v>-36378293</v>
      </c>
      <c r="F43" s="43">
        <f t="shared" si="4"/>
        <v>12526398</v>
      </c>
      <c r="G43" s="41">
        <f t="shared" si="4"/>
        <v>12526398</v>
      </c>
      <c r="H43" s="42">
        <f t="shared" si="4"/>
        <v>12526398</v>
      </c>
      <c r="I43" s="43">
        <f t="shared" si="4"/>
        <v>6192419</v>
      </c>
      <c r="J43" s="45">
        <f t="shared" si="4"/>
        <v>12275155</v>
      </c>
      <c r="K43" s="41">
        <f t="shared" si="4"/>
        <v>12888912</v>
      </c>
      <c r="L43" s="42">
        <f t="shared" si="4"/>
        <v>13533358</v>
      </c>
    </row>
    <row r="44" spans="1:12" x14ac:dyDescent="0.25">
      <c r="A44" s="33" t="s">
        <v>61</v>
      </c>
      <c r="B44" s="34" t="s">
        <v>19</v>
      </c>
      <c r="C44" s="35">
        <f>+C37+C43</f>
        <v>30422462</v>
      </c>
      <c r="D44" s="35">
        <f t="shared" ref="D44:L44" si="5">+D37+D43</f>
        <v>-20168286</v>
      </c>
      <c r="E44" s="36">
        <f t="shared" si="5"/>
        <v>-48999758</v>
      </c>
      <c r="F44" s="37">
        <f t="shared" si="5"/>
        <v>162207436</v>
      </c>
      <c r="G44" s="35">
        <f t="shared" si="5"/>
        <v>161543939</v>
      </c>
      <c r="H44" s="36">
        <f t="shared" si="5"/>
        <v>161543939</v>
      </c>
      <c r="I44" s="38">
        <f t="shared" si="5"/>
        <v>9742673</v>
      </c>
      <c r="J44" s="39">
        <f t="shared" si="5"/>
        <v>127684724</v>
      </c>
      <c r="K44" s="35">
        <f t="shared" si="5"/>
        <v>132857801</v>
      </c>
      <c r="L44" s="36">
        <f t="shared" si="5"/>
        <v>139197474</v>
      </c>
    </row>
    <row r="45" spans="1:12" x14ac:dyDescent="0.25">
      <c r="A45" s="47" t="s">
        <v>62</v>
      </c>
      <c r="B45" s="48" t="s">
        <v>63</v>
      </c>
      <c r="C45" s="49">
        <f>+C26-C44</f>
        <v>1204597304</v>
      </c>
      <c r="D45" s="49">
        <f t="shared" ref="D45:L45" si="6">+D26-D44</f>
        <v>1224070859</v>
      </c>
      <c r="E45" s="50">
        <f t="shared" si="6"/>
        <v>1216776844</v>
      </c>
      <c r="F45" s="51">
        <f t="shared" si="6"/>
        <v>-17599800</v>
      </c>
      <c r="G45" s="49">
        <f t="shared" si="6"/>
        <v>-29121604</v>
      </c>
      <c r="H45" s="50">
        <f t="shared" si="6"/>
        <v>-29121604</v>
      </c>
      <c r="I45" s="52">
        <f t="shared" si="6"/>
        <v>1168241664</v>
      </c>
      <c r="J45" s="53">
        <f t="shared" si="6"/>
        <v>-10105315</v>
      </c>
      <c r="K45" s="49">
        <f t="shared" si="6"/>
        <v>-5273204</v>
      </c>
      <c r="L45" s="50">
        <f t="shared" si="6"/>
        <v>-2654844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-30601323</v>
      </c>
      <c r="D47" s="23">
        <v>20896816</v>
      </c>
      <c r="E47" s="24">
        <v>55179379</v>
      </c>
      <c r="F47" s="25">
        <v>0</v>
      </c>
      <c r="G47" s="23">
        <v>0</v>
      </c>
      <c r="H47" s="24">
        <v>0</v>
      </c>
      <c r="I47" s="26">
        <v>30640424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-30601323</v>
      </c>
      <c r="D50" s="56">
        <f t="shared" ref="D50:L50" si="7">SUM(D47:D49)</f>
        <v>20896816</v>
      </c>
      <c r="E50" s="57">
        <f t="shared" si="7"/>
        <v>55179379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30640424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23179</v>
      </c>
      <c r="D6" s="23">
        <v>-8495466</v>
      </c>
      <c r="E6" s="24">
        <v>4600678</v>
      </c>
      <c r="F6" s="25">
        <v>21186300</v>
      </c>
      <c r="G6" s="23">
        <v>13898400</v>
      </c>
      <c r="H6" s="24">
        <v>13898400</v>
      </c>
      <c r="I6" s="26">
        <v>11814757</v>
      </c>
      <c r="J6" s="27">
        <v>26821600</v>
      </c>
      <c r="K6" s="23">
        <v>28546600</v>
      </c>
      <c r="L6" s="24">
        <v>30182200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8309787</v>
      </c>
      <c r="E7" s="24">
        <v>68819609</v>
      </c>
      <c r="F7" s="25">
        <v>42441000</v>
      </c>
      <c r="G7" s="23">
        <v>55797100</v>
      </c>
      <c r="H7" s="24">
        <v>55797100</v>
      </c>
      <c r="I7" s="26">
        <v>132813167</v>
      </c>
      <c r="J7" s="27">
        <v>73350200</v>
      </c>
      <c r="K7" s="23">
        <v>77797100</v>
      </c>
      <c r="L7" s="24">
        <v>82573600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-1359739</v>
      </c>
      <c r="D10" s="23">
        <v>-2478432</v>
      </c>
      <c r="E10" s="24">
        <v>-4162982</v>
      </c>
      <c r="F10" s="25">
        <v>-920200</v>
      </c>
      <c r="G10" s="23">
        <v>-989200</v>
      </c>
      <c r="H10" s="24">
        <v>-989200</v>
      </c>
      <c r="I10" s="26">
        <v>-5614348</v>
      </c>
      <c r="J10" s="27">
        <v>-4172300</v>
      </c>
      <c r="K10" s="23">
        <v>-4226900</v>
      </c>
      <c r="L10" s="24">
        <v>-7332900</v>
      </c>
    </row>
    <row r="11" spans="1:12" x14ac:dyDescent="0.25">
      <c r="A11" s="28" t="s">
        <v>27</v>
      </c>
      <c r="B11" s="22" t="s">
        <v>19</v>
      </c>
      <c r="C11" s="23">
        <v>875917</v>
      </c>
      <c r="D11" s="23">
        <v>1791608</v>
      </c>
      <c r="E11" s="24">
        <v>2899841</v>
      </c>
      <c r="F11" s="29">
        <v>0</v>
      </c>
      <c r="G11" s="30">
        <v>0</v>
      </c>
      <c r="H11" s="31">
        <v>0</v>
      </c>
      <c r="I11" s="26">
        <v>4755651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-2907800</v>
      </c>
      <c r="K12" s="23">
        <v>-3041600</v>
      </c>
      <c r="L12" s="24">
        <v>-3117700</v>
      </c>
    </row>
    <row r="13" spans="1:12" x14ac:dyDescent="0.25">
      <c r="A13" s="33" t="s">
        <v>29</v>
      </c>
      <c r="B13" s="34" t="s">
        <v>19</v>
      </c>
      <c r="C13" s="35">
        <f>SUM(C6:C12)</f>
        <v>-460643</v>
      </c>
      <c r="D13" s="35">
        <f t="shared" ref="D13:L13" si="0">SUM(D6:D12)</f>
        <v>-872503</v>
      </c>
      <c r="E13" s="36">
        <f t="shared" si="0"/>
        <v>72157146</v>
      </c>
      <c r="F13" s="37">
        <f t="shared" si="0"/>
        <v>62707100</v>
      </c>
      <c r="G13" s="35">
        <f t="shared" si="0"/>
        <v>68706300</v>
      </c>
      <c r="H13" s="36">
        <f t="shared" si="0"/>
        <v>68706300</v>
      </c>
      <c r="I13" s="38">
        <f t="shared" si="0"/>
        <v>143769227</v>
      </c>
      <c r="J13" s="39">
        <f t="shared" si="0"/>
        <v>93091700</v>
      </c>
      <c r="K13" s="35">
        <f t="shared" si="0"/>
        <v>99075200</v>
      </c>
      <c r="L13" s="36">
        <f t="shared" si="0"/>
        <v>102305200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630029</v>
      </c>
      <c r="D17" s="23">
        <v>-2812918</v>
      </c>
      <c r="E17" s="24">
        <v>-5661544</v>
      </c>
      <c r="F17" s="29">
        <v>-12183500</v>
      </c>
      <c r="G17" s="30">
        <v>-11783500</v>
      </c>
      <c r="H17" s="31">
        <v>-11783500</v>
      </c>
      <c r="I17" s="26">
        <v>-2358623</v>
      </c>
      <c r="J17" s="32">
        <v>-12791000</v>
      </c>
      <c r="K17" s="30">
        <v>-13426500</v>
      </c>
      <c r="L17" s="31">
        <v>-14088200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630029</v>
      </c>
      <c r="D25" s="41">
        <f t="shared" ref="D25:L25" si="1">SUM(D15:D24)</f>
        <v>-2812918</v>
      </c>
      <c r="E25" s="42">
        <f t="shared" si="1"/>
        <v>-5661544</v>
      </c>
      <c r="F25" s="43">
        <f t="shared" si="1"/>
        <v>-12183500</v>
      </c>
      <c r="G25" s="41">
        <f t="shared" si="1"/>
        <v>-11783500</v>
      </c>
      <c r="H25" s="42">
        <f t="shared" si="1"/>
        <v>-11783500</v>
      </c>
      <c r="I25" s="44">
        <f t="shared" si="1"/>
        <v>-2358623</v>
      </c>
      <c r="J25" s="45">
        <f t="shared" si="1"/>
        <v>-12791000</v>
      </c>
      <c r="K25" s="41">
        <f t="shared" si="1"/>
        <v>-13426500</v>
      </c>
      <c r="L25" s="42">
        <f t="shared" si="1"/>
        <v>-14088200</v>
      </c>
    </row>
    <row r="26" spans="1:12" x14ac:dyDescent="0.25">
      <c r="A26" s="33" t="s">
        <v>42</v>
      </c>
      <c r="B26" s="34" t="s">
        <v>19</v>
      </c>
      <c r="C26" s="35">
        <f>+C13+C25</f>
        <v>169386</v>
      </c>
      <c r="D26" s="35">
        <f t="shared" ref="D26:L26" si="2">+D13+D25</f>
        <v>-3685421</v>
      </c>
      <c r="E26" s="36">
        <f t="shared" si="2"/>
        <v>66495602</v>
      </c>
      <c r="F26" s="37">
        <f t="shared" si="2"/>
        <v>50523600</v>
      </c>
      <c r="G26" s="35">
        <f t="shared" si="2"/>
        <v>56922800</v>
      </c>
      <c r="H26" s="36">
        <f t="shared" si="2"/>
        <v>56922800</v>
      </c>
      <c r="I26" s="38">
        <f t="shared" si="2"/>
        <v>141410604</v>
      </c>
      <c r="J26" s="39">
        <f t="shared" si="2"/>
        <v>80300700</v>
      </c>
      <c r="K26" s="35">
        <f t="shared" si="2"/>
        <v>85648700</v>
      </c>
      <c r="L26" s="36">
        <f t="shared" si="2"/>
        <v>88217000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40306212</v>
      </c>
      <c r="D32" s="23">
        <v>70796186</v>
      </c>
      <c r="E32" s="24">
        <v>103934712</v>
      </c>
      <c r="F32" s="25">
        <v>42342344</v>
      </c>
      <c r="G32" s="23">
        <v>42644844</v>
      </c>
      <c r="H32" s="24">
        <v>42644844</v>
      </c>
      <c r="I32" s="26">
        <v>132431509</v>
      </c>
      <c r="J32" s="27">
        <v>53161077</v>
      </c>
      <c r="K32" s="23">
        <v>56151500</v>
      </c>
      <c r="L32" s="24">
        <v>72973800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-1895000</v>
      </c>
      <c r="G33" s="23">
        <v>-1895000</v>
      </c>
      <c r="H33" s="24">
        <v>-1895000</v>
      </c>
      <c r="I33" s="26">
        <v>0</v>
      </c>
      <c r="J33" s="27">
        <v>-3019000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41300</v>
      </c>
      <c r="G34" s="23">
        <v>41300</v>
      </c>
      <c r="H34" s="24">
        <v>41300</v>
      </c>
      <c r="I34" s="26">
        <v>0</v>
      </c>
      <c r="J34" s="27">
        <v>1351876</v>
      </c>
      <c r="K34" s="23">
        <v>1423000</v>
      </c>
      <c r="L34" s="24">
        <v>1476500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-387</v>
      </c>
      <c r="F35" s="25">
        <v>0</v>
      </c>
      <c r="G35" s="23">
        <v>0</v>
      </c>
      <c r="H35" s="24">
        <v>0</v>
      </c>
      <c r="I35" s="26">
        <v>-864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40306212</v>
      </c>
      <c r="D37" s="35">
        <f t="shared" ref="D37:L37" si="3">SUM(D29:D36)</f>
        <v>70796186</v>
      </c>
      <c r="E37" s="36">
        <f t="shared" si="3"/>
        <v>103934325</v>
      </c>
      <c r="F37" s="37">
        <f t="shared" si="3"/>
        <v>40488644</v>
      </c>
      <c r="G37" s="35">
        <f t="shared" si="3"/>
        <v>40791144</v>
      </c>
      <c r="H37" s="36">
        <f t="shared" si="3"/>
        <v>40791144</v>
      </c>
      <c r="I37" s="38">
        <f t="shared" si="3"/>
        <v>132430645</v>
      </c>
      <c r="J37" s="39">
        <f t="shared" si="3"/>
        <v>51493953</v>
      </c>
      <c r="K37" s="35">
        <f t="shared" si="3"/>
        <v>57574500</v>
      </c>
      <c r="L37" s="36">
        <f t="shared" si="3"/>
        <v>74450300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431200</v>
      </c>
      <c r="G40" s="23">
        <v>431200</v>
      </c>
      <c r="H40" s="24">
        <v>431200</v>
      </c>
      <c r="I40" s="26">
        <v>0</v>
      </c>
      <c r="J40" s="27">
        <v>494300</v>
      </c>
      <c r="K40" s="23">
        <v>517100</v>
      </c>
      <c r="L40" s="24">
        <v>530100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431200</v>
      </c>
      <c r="G43" s="41">
        <f t="shared" si="4"/>
        <v>431200</v>
      </c>
      <c r="H43" s="42">
        <f t="shared" si="4"/>
        <v>431200</v>
      </c>
      <c r="I43" s="43">
        <f t="shared" si="4"/>
        <v>0</v>
      </c>
      <c r="J43" s="45">
        <f t="shared" si="4"/>
        <v>494300</v>
      </c>
      <c r="K43" s="41">
        <f t="shared" si="4"/>
        <v>517100</v>
      </c>
      <c r="L43" s="42">
        <f t="shared" si="4"/>
        <v>530100</v>
      </c>
    </row>
    <row r="44" spans="1:12" x14ac:dyDescent="0.25">
      <c r="A44" s="33" t="s">
        <v>61</v>
      </c>
      <c r="B44" s="34" t="s">
        <v>19</v>
      </c>
      <c r="C44" s="35">
        <f>+C37+C43</f>
        <v>40306212</v>
      </c>
      <c r="D44" s="35">
        <f t="shared" ref="D44:L44" si="5">+D37+D43</f>
        <v>70796186</v>
      </c>
      <c r="E44" s="36">
        <f t="shared" si="5"/>
        <v>103934325</v>
      </c>
      <c r="F44" s="37">
        <f t="shared" si="5"/>
        <v>40919844</v>
      </c>
      <c r="G44" s="35">
        <f t="shared" si="5"/>
        <v>41222344</v>
      </c>
      <c r="H44" s="36">
        <f t="shared" si="5"/>
        <v>41222344</v>
      </c>
      <c r="I44" s="38">
        <f t="shared" si="5"/>
        <v>132430645</v>
      </c>
      <c r="J44" s="39">
        <f t="shared" si="5"/>
        <v>51988253</v>
      </c>
      <c r="K44" s="35">
        <f t="shared" si="5"/>
        <v>58091600</v>
      </c>
      <c r="L44" s="36">
        <f t="shared" si="5"/>
        <v>74980400</v>
      </c>
    </row>
    <row r="45" spans="1:12" x14ac:dyDescent="0.25">
      <c r="A45" s="47" t="s">
        <v>62</v>
      </c>
      <c r="B45" s="48" t="s">
        <v>63</v>
      </c>
      <c r="C45" s="49">
        <f>+C26-C44</f>
        <v>-40136826</v>
      </c>
      <c r="D45" s="49">
        <f t="shared" ref="D45:L45" si="6">+D26-D44</f>
        <v>-74481607</v>
      </c>
      <c r="E45" s="50">
        <f t="shared" si="6"/>
        <v>-37438723</v>
      </c>
      <c r="F45" s="51">
        <f t="shared" si="6"/>
        <v>9603756</v>
      </c>
      <c r="G45" s="49">
        <f t="shared" si="6"/>
        <v>15700456</v>
      </c>
      <c r="H45" s="50">
        <f t="shared" si="6"/>
        <v>15700456</v>
      </c>
      <c r="I45" s="52">
        <f t="shared" si="6"/>
        <v>8979959</v>
      </c>
      <c r="J45" s="53">
        <f t="shared" si="6"/>
        <v>28312447</v>
      </c>
      <c r="K45" s="49">
        <f t="shared" si="6"/>
        <v>27557100</v>
      </c>
      <c r="L45" s="50">
        <f t="shared" si="6"/>
        <v>13236600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-4983787</v>
      </c>
      <c r="D47" s="23">
        <v>18252038</v>
      </c>
      <c r="E47" s="24">
        <v>23790543</v>
      </c>
      <c r="F47" s="25">
        <v>0</v>
      </c>
      <c r="G47" s="23">
        <v>0</v>
      </c>
      <c r="H47" s="24">
        <v>0</v>
      </c>
      <c r="I47" s="26">
        <v>42629758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14049852</v>
      </c>
      <c r="D48" s="23">
        <v>17293107</v>
      </c>
      <c r="E48" s="24">
        <v>26743394</v>
      </c>
      <c r="F48" s="25">
        <v>0</v>
      </c>
      <c r="G48" s="23">
        <v>0</v>
      </c>
      <c r="H48" s="24">
        <v>0</v>
      </c>
      <c r="I48" s="26">
        <v>31527366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9066065</v>
      </c>
      <c r="D50" s="56">
        <f t="shared" ref="D50:L50" si="7">SUM(D47:D49)</f>
        <v>35545145</v>
      </c>
      <c r="E50" s="57">
        <f t="shared" si="7"/>
        <v>50533937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74157124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7622831</v>
      </c>
      <c r="D6" s="23">
        <v>23291115</v>
      </c>
      <c r="E6" s="24">
        <v>29702551</v>
      </c>
      <c r="F6" s="25">
        <v>22413108</v>
      </c>
      <c r="G6" s="23">
        <v>-12974831</v>
      </c>
      <c r="H6" s="24">
        <v>-12974831</v>
      </c>
      <c r="I6" s="26">
        <v>2449221</v>
      </c>
      <c r="J6" s="27">
        <v>30960347</v>
      </c>
      <c r="K6" s="23">
        <v>38171953</v>
      </c>
      <c r="L6" s="24">
        <v>-1709530</v>
      </c>
    </row>
    <row r="7" spans="1:12" x14ac:dyDescent="0.25">
      <c r="A7" s="28" t="s">
        <v>22</v>
      </c>
      <c r="B7" s="22" t="s">
        <v>9</v>
      </c>
      <c r="C7" s="23">
        <v>34344774</v>
      </c>
      <c r="D7" s="23">
        <v>5283102</v>
      </c>
      <c r="E7" s="24">
        <v>7120537</v>
      </c>
      <c r="F7" s="25">
        <v>-15981786</v>
      </c>
      <c r="G7" s="23">
        <v>19753312</v>
      </c>
      <c r="H7" s="24">
        <v>19753312</v>
      </c>
      <c r="I7" s="26">
        <v>22981310</v>
      </c>
      <c r="J7" s="27">
        <v>-22142552</v>
      </c>
      <c r="K7" s="23">
        <v>-23685786</v>
      </c>
      <c r="L7" s="24">
        <v>-25343353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11060</v>
      </c>
      <c r="F8" s="25">
        <v>-2338900</v>
      </c>
      <c r="G8" s="23">
        <v>0</v>
      </c>
      <c r="H8" s="24">
        <v>0</v>
      </c>
      <c r="I8" s="26">
        <v>2380291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-984182</v>
      </c>
      <c r="D10" s="23">
        <v>-1308538</v>
      </c>
      <c r="E10" s="24">
        <v>-1124325</v>
      </c>
      <c r="F10" s="25">
        <v>0</v>
      </c>
      <c r="G10" s="23">
        <v>-1432087</v>
      </c>
      <c r="H10" s="24">
        <v>-1432087</v>
      </c>
      <c r="I10" s="26">
        <v>560645</v>
      </c>
      <c r="J10" s="27">
        <v>-1434708</v>
      </c>
      <c r="K10" s="23">
        <v>-1492097</v>
      </c>
      <c r="L10" s="24">
        <v>-1551781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1801118</v>
      </c>
      <c r="G11" s="30">
        <v>2467891</v>
      </c>
      <c r="H11" s="31">
        <v>2467891</v>
      </c>
      <c r="I11" s="26">
        <v>2146</v>
      </c>
      <c r="J11" s="32">
        <v>3873160</v>
      </c>
      <c r="K11" s="30">
        <v>2234909</v>
      </c>
      <c r="L11" s="31">
        <v>7979306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40983423</v>
      </c>
      <c r="D13" s="35">
        <f t="shared" ref="D13:L13" si="0">SUM(D6:D12)</f>
        <v>27265679</v>
      </c>
      <c r="E13" s="36">
        <f t="shared" si="0"/>
        <v>35709823</v>
      </c>
      <c r="F13" s="37">
        <f t="shared" si="0"/>
        <v>5893540</v>
      </c>
      <c r="G13" s="35">
        <f t="shared" si="0"/>
        <v>7814285</v>
      </c>
      <c r="H13" s="36">
        <f t="shared" si="0"/>
        <v>7814285</v>
      </c>
      <c r="I13" s="38">
        <f t="shared" si="0"/>
        <v>28373613</v>
      </c>
      <c r="J13" s="39">
        <f t="shared" si="0"/>
        <v>11256247</v>
      </c>
      <c r="K13" s="35">
        <f t="shared" si="0"/>
        <v>15228979</v>
      </c>
      <c r="L13" s="36">
        <f t="shared" si="0"/>
        <v>-20625358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2722388</v>
      </c>
      <c r="D17" s="23">
        <v>20709209</v>
      </c>
      <c r="E17" s="24">
        <v>7771156</v>
      </c>
      <c r="F17" s="29">
        <v>2266977</v>
      </c>
      <c r="G17" s="30">
        <v>1843169</v>
      </c>
      <c r="H17" s="31">
        <v>1843169</v>
      </c>
      <c r="I17" s="26">
        <v>-5259809</v>
      </c>
      <c r="J17" s="32">
        <v>-2331658</v>
      </c>
      <c r="K17" s="30">
        <v>-3595105</v>
      </c>
      <c r="L17" s="31">
        <v>31261089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2722388</v>
      </c>
      <c r="D25" s="41">
        <f t="shared" ref="D25:L25" si="1">SUM(D15:D24)</f>
        <v>20709209</v>
      </c>
      <c r="E25" s="42">
        <f t="shared" si="1"/>
        <v>7771156</v>
      </c>
      <c r="F25" s="43">
        <f t="shared" si="1"/>
        <v>2266977</v>
      </c>
      <c r="G25" s="41">
        <f t="shared" si="1"/>
        <v>1843169</v>
      </c>
      <c r="H25" s="42">
        <f t="shared" si="1"/>
        <v>1843169</v>
      </c>
      <c r="I25" s="44">
        <f t="shared" si="1"/>
        <v>-5259809</v>
      </c>
      <c r="J25" s="45">
        <f t="shared" si="1"/>
        <v>-2331658</v>
      </c>
      <c r="K25" s="41">
        <f t="shared" si="1"/>
        <v>-3595105</v>
      </c>
      <c r="L25" s="42">
        <f t="shared" si="1"/>
        <v>31261089</v>
      </c>
    </row>
    <row r="26" spans="1:12" x14ac:dyDescent="0.25">
      <c r="A26" s="33" t="s">
        <v>42</v>
      </c>
      <c r="B26" s="34" t="s">
        <v>19</v>
      </c>
      <c r="C26" s="35">
        <f>+C13+C25</f>
        <v>43705811</v>
      </c>
      <c r="D26" s="35">
        <f t="shared" ref="D26:L26" si="2">+D13+D25</f>
        <v>47974888</v>
      </c>
      <c r="E26" s="36">
        <f t="shared" si="2"/>
        <v>43480979</v>
      </c>
      <c r="F26" s="37">
        <f t="shared" si="2"/>
        <v>8160517</v>
      </c>
      <c r="G26" s="35">
        <f t="shared" si="2"/>
        <v>9657454</v>
      </c>
      <c r="H26" s="36">
        <f t="shared" si="2"/>
        <v>9657454</v>
      </c>
      <c r="I26" s="38">
        <f t="shared" si="2"/>
        <v>23113804</v>
      </c>
      <c r="J26" s="39">
        <f t="shared" si="2"/>
        <v>8924589</v>
      </c>
      <c r="K26" s="35">
        <f t="shared" si="2"/>
        <v>11633874</v>
      </c>
      <c r="L26" s="36">
        <f t="shared" si="2"/>
        <v>10635731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-796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19959253</v>
      </c>
      <c r="D32" s="23">
        <v>23085525</v>
      </c>
      <c r="E32" s="24">
        <v>25638644</v>
      </c>
      <c r="F32" s="25">
        <v>0</v>
      </c>
      <c r="G32" s="23">
        <v>0</v>
      </c>
      <c r="H32" s="24">
        <v>0</v>
      </c>
      <c r="I32" s="26">
        <v>25671937</v>
      </c>
      <c r="J32" s="27">
        <v>-158218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303884</v>
      </c>
      <c r="G34" s="23">
        <v>303884</v>
      </c>
      <c r="H34" s="24">
        <v>303884</v>
      </c>
      <c r="I34" s="26">
        <v>1747694</v>
      </c>
      <c r="J34" s="27">
        <v>257693</v>
      </c>
      <c r="K34" s="23">
        <v>270604</v>
      </c>
      <c r="L34" s="24">
        <v>284161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7350613</v>
      </c>
      <c r="G35" s="23">
        <v>8839004</v>
      </c>
      <c r="H35" s="24">
        <v>8839004</v>
      </c>
      <c r="I35" s="26">
        <v>5655372</v>
      </c>
      <c r="J35" s="27">
        <v>8206646</v>
      </c>
      <c r="K35" s="23">
        <v>8857614</v>
      </c>
      <c r="L35" s="24">
        <v>9560327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19959253</v>
      </c>
      <c r="D37" s="35">
        <f t="shared" ref="D37:L37" si="3">SUM(D29:D36)</f>
        <v>23085525</v>
      </c>
      <c r="E37" s="36">
        <f t="shared" si="3"/>
        <v>25638644</v>
      </c>
      <c r="F37" s="37">
        <f t="shared" si="3"/>
        <v>7654497</v>
      </c>
      <c r="G37" s="35">
        <f t="shared" si="3"/>
        <v>9142888</v>
      </c>
      <c r="H37" s="36">
        <f t="shared" si="3"/>
        <v>9142888</v>
      </c>
      <c r="I37" s="38">
        <f t="shared" si="3"/>
        <v>33074207</v>
      </c>
      <c r="J37" s="39">
        <f t="shared" si="3"/>
        <v>8306121</v>
      </c>
      <c r="K37" s="35">
        <f t="shared" si="3"/>
        <v>9128218</v>
      </c>
      <c r="L37" s="36">
        <f t="shared" si="3"/>
        <v>9844488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-8867823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-8867823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19959253</v>
      </c>
      <c r="D44" s="35">
        <f t="shared" ref="D44:L44" si="5">+D37+D43</f>
        <v>23085525</v>
      </c>
      <c r="E44" s="36">
        <f t="shared" si="5"/>
        <v>25638644</v>
      </c>
      <c r="F44" s="37">
        <f t="shared" si="5"/>
        <v>7654497</v>
      </c>
      <c r="G44" s="35">
        <f t="shared" si="5"/>
        <v>9142888</v>
      </c>
      <c r="H44" s="36">
        <f t="shared" si="5"/>
        <v>9142888</v>
      </c>
      <c r="I44" s="38">
        <f t="shared" si="5"/>
        <v>24206384</v>
      </c>
      <c r="J44" s="39">
        <f t="shared" si="5"/>
        <v>8306121</v>
      </c>
      <c r="K44" s="35">
        <f t="shared" si="5"/>
        <v>9128218</v>
      </c>
      <c r="L44" s="36">
        <f t="shared" si="5"/>
        <v>9844488</v>
      </c>
    </row>
    <row r="45" spans="1:12" x14ac:dyDescent="0.25">
      <c r="A45" s="47" t="s">
        <v>62</v>
      </c>
      <c r="B45" s="48" t="s">
        <v>63</v>
      </c>
      <c r="C45" s="49">
        <f>+C26-C44</f>
        <v>23746558</v>
      </c>
      <c r="D45" s="49">
        <f t="shared" ref="D45:L45" si="6">+D26-D44</f>
        <v>24889363</v>
      </c>
      <c r="E45" s="50">
        <f t="shared" si="6"/>
        <v>17842335</v>
      </c>
      <c r="F45" s="51">
        <f t="shared" si="6"/>
        <v>506020</v>
      </c>
      <c r="G45" s="49">
        <f t="shared" si="6"/>
        <v>514566</v>
      </c>
      <c r="H45" s="50">
        <f t="shared" si="6"/>
        <v>514566</v>
      </c>
      <c r="I45" s="52">
        <f t="shared" si="6"/>
        <v>-1092580</v>
      </c>
      <c r="J45" s="53">
        <f t="shared" si="6"/>
        <v>618468</v>
      </c>
      <c r="K45" s="49">
        <f t="shared" si="6"/>
        <v>2505656</v>
      </c>
      <c r="L45" s="50">
        <f t="shared" si="6"/>
        <v>791243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-91000000</v>
      </c>
      <c r="G6" s="23">
        <v>-107000000</v>
      </c>
      <c r="H6" s="24">
        <v>-107000000</v>
      </c>
      <c r="I6" s="26">
        <v>-72953490</v>
      </c>
      <c r="J6" s="27">
        <v>-150000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16875045</v>
      </c>
      <c r="K7" s="23">
        <v>33750092</v>
      </c>
      <c r="L7" s="24">
        <v>33750092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-1000</v>
      </c>
      <c r="K10" s="23">
        <v>-1000</v>
      </c>
      <c r="L10" s="24">
        <v>-1000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586624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-91000000</v>
      </c>
      <c r="G13" s="35">
        <f t="shared" si="0"/>
        <v>-107000000</v>
      </c>
      <c r="H13" s="36">
        <f t="shared" si="0"/>
        <v>-107000000</v>
      </c>
      <c r="I13" s="38">
        <f t="shared" si="0"/>
        <v>-72366866</v>
      </c>
      <c r="J13" s="39">
        <f t="shared" si="0"/>
        <v>16724045</v>
      </c>
      <c r="K13" s="35">
        <f t="shared" si="0"/>
        <v>33749092</v>
      </c>
      <c r="L13" s="36">
        <f t="shared" si="0"/>
        <v>33749092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91000000</v>
      </c>
      <c r="G17" s="30">
        <v>106968000</v>
      </c>
      <c r="H17" s="31">
        <v>106968000</v>
      </c>
      <c r="I17" s="26">
        <v>94985997</v>
      </c>
      <c r="J17" s="32">
        <v>112500</v>
      </c>
      <c r="K17" s="30">
        <v>-37500</v>
      </c>
      <c r="L17" s="31">
        <v>-37500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91000000</v>
      </c>
      <c r="G25" s="41">
        <f t="shared" si="1"/>
        <v>106968000</v>
      </c>
      <c r="H25" s="42">
        <f t="shared" si="1"/>
        <v>106968000</v>
      </c>
      <c r="I25" s="44">
        <f t="shared" si="1"/>
        <v>94985997</v>
      </c>
      <c r="J25" s="45">
        <f t="shared" si="1"/>
        <v>112500</v>
      </c>
      <c r="K25" s="41">
        <f t="shared" si="1"/>
        <v>-37500</v>
      </c>
      <c r="L25" s="42">
        <f t="shared" si="1"/>
        <v>-37500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-32000</v>
      </c>
      <c r="H26" s="36">
        <f t="shared" si="2"/>
        <v>-32000</v>
      </c>
      <c r="I26" s="38">
        <f t="shared" si="2"/>
        <v>22619131</v>
      </c>
      <c r="J26" s="39">
        <f t="shared" si="2"/>
        <v>16836545</v>
      </c>
      <c r="K26" s="35">
        <f t="shared" si="2"/>
        <v>33711592</v>
      </c>
      <c r="L26" s="36">
        <f t="shared" si="2"/>
        <v>33711592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2000000</v>
      </c>
      <c r="H32" s="24">
        <v>2000000</v>
      </c>
      <c r="I32" s="26">
        <v>12381763</v>
      </c>
      <c r="J32" s="27">
        <v>19854671</v>
      </c>
      <c r="K32" s="23">
        <v>31095227</v>
      </c>
      <c r="L32" s="24">
        <v>30214152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58952</v>
      </c>
      <c r="K34" s="23">
        <v>120262</v>
      </c>
      <c r="L34" s="24">
        <v>120262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2000000</v>
      </c>
      <c r="H37" s="36">
        <f t="shared" si="3"/>
        <v>2000000</v>
      </c>
      <c r="I37" s="38">
        <f t="shared" si="3"/>
        <v>12381763</v>
      </c>
      <c r="J37" s="39">
        <f t="shared" si="3"/>
        <v>19913623</v>
      </c>
      <c r="K37" s="35">
        <f t="shared" si="3"/>
        <v>31215489</v>
      </c>
      <c r="L37" s="36">
        <f t="shared" si="3"/>
        <v>30334414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2000000</v>
      </c>
      <c r="H44" s="36">
        <f t="shared" si="5"/>
        <v>2000000</v>
      </c>
      <c r="I44" s="38">
        <f t="shared" si="5"/>
        <v>12381763</v>
      </c>
      <c r="J44" s="39">
        <f t="shared" si="5"/>
        <v>19913623</v>
      </c>
      <c r="K44" s="35">
        <f t="shared" si="5"/>
        <v>31215489</v>
      </c>
      <c r="L44" s="36">
        <f t="shared" si="5"/>
        <v>30334414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-2032000</v>
      </c>
      <c r="H45" s="50">
        <f t="shared" si="6"/>
        <v>-2032000</v>
      </c>
      <c r="I45" s="52">
        <f t="shared" si="6"/>
        <v>10237368</v>
      </c>
      <c r="J45" s="53">
        <f t="shared" si="6"/>
        <v>-3077078</v>
      </c>
      <c r="K45" s="49">
        <f t="shared" si="6"/>
        <v>2496103</v>
      </c>
      <c r="L45" s="50">
        <f t="shared" si="6"/>
        <v>3377178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-31645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-31645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-25856893</v>
      </c>
      <c r="D6" s="23">
        <v>-8342056</v>
      </c>
      <c r="E6" s="24">
        <v>33194768</v>
      </c>
      <c r="F6" s="25">
        <v>-30943975</v>
      </c>
      <c r="G6" s="23">
        <v>-8166691</v>
      </c>
      <c r="H6" s="24">
        <v>-8166691</v>
      </c>
      <c r="I6" s="26">
        <v>17064622</v>
      </c>
      <c r="J6" s="27">
        <v>-13116799</v>
      </c>
      <c r="K6" s="23">
        <v>-26655051</v>
      </c>
      <c r="L6" s="24">
        <v>-40156267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68460341</v>
      </c>
      <c r="F7" s="25">
        <v>11600748</v>
      </c>
      <c r="G7" s="23">
        <v>88389452</v>
      </c>
      <c r="H7" s="24">
        <v>88389452</v>
      </c>
      <c r="I7" s="26">
        <v>76753997</v>
      </c>
      <c r="J7" s="27">
        <v>21107322</v>
      </c>
      <c r="K7" s="23">
        <v>43164474</v>
      </c>
      <c r="L7" s="24">
        <v>65773054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85748</v>
      </c>
      <c r="F8" s="25">
        <v>222732</v>
      </c>
      <c r="G8" s="23">
        <v>296587</v>
      </c>
      <c r="H8" s="24">
        <v>296587</v>
      </c>
      <c r="I8" s="26">
        <v>68192</v>
      </c>
      <c r="J8" s="27">
        <v>221382</v>
      </c>
      <c r="K8" s="23">
        <v>452726</v>
      </c>
      <c r="L8" s="24">
        <v>689854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-25856893</v>
      </c>
      <c r="D13" s="35">
        <f t="shared" ref="D13:L13" si="0">SUM(D6:D12)</f>
        <v>-8342056</v>
      </c>
      <c r="E13" s="36">
        <f t="shared" si="0"/>
        <v>101740857</v>
      </c>
      <c r="F13" s="37">
        <f t="shared" si="0"/>
        <v>-19120495</v>
      </c>
      <c r="G13" s="35">
        <f t="shared" si="0"/>
        <v>80519348</v>
      </c>
      <c r="H13" s="36">
        <f t="shared" si="0"/>
        <v>80519348</v>
      </c>
      <c r="I13" s="38">
        <f t="shared" si="0"/>
        <v>93886811</v>
      </c>
      <c r="J13" s="39">
        <f t="shared" si="0"/>
        <v>8211905</v>
      </c>
      <c r="K13" s="35">
        <f t="shared" si="0"/>
        <v>16962149</v>
      </c>
      <c r="L13" s="36">
        <f t="shared" si="0"/>
        <v>26306641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25545660</v>
      </c>
      <c r="D17" s="23">
        <v>59883564</v>
      </c>
      <c r="E17" s="24">
        <v>56128396</v>
      </c>
      <c r="F17" s="29">
        <v>75640772</v>
      </c>
      <c r="G17" s="30">
        <v>52544403</v>
      </c>
      <c r="H17" s="31">
        <v>52544403</v>
      </c>
      <c r="I17" s="26">
        <v>64437426</v>
      </c>
      <c r="J17" s="32">
        <v>67035749</v>
      </c>
      <c r="K17" s="30">
        <v>63451755</v>
      </c>
      <c r="L17" s="31">
        <v>59867761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25545660</v>
      </c>
      <c r="D25" s="41">
        <f t="shared" ref="D25:L25" si="1">SUM(D15:D24)</f>
        <v>59883564</v>
      </c>
      <c r="E25" s="42">
        <f t="shared" si="1"/>
        <v>56128396</v>
      </c>
      <c r="F25" s="43">
        <f t="shared" si="1"/>
        <v>75640772</v>
      </c>
      <c r="G25" s="41">
        <f t="shared" si="1"/>
        <v>52544403</v>
      </c>
      <c r="H25" s="42">
        <f t="shared" si="1"/>
        <v>52544403</v>
      </c>
      <c r="I25" s="44">
        <f t="shared" si="1"/>
        <v>64437426</v>
      </c>
      <c r="J25" s="45">
        <f t="shared" si="1"/>
        <v>67035749</v>
      </c>
      <c r="K25" s="41">
        <f t="shared" si="1"/>
        <v>63451755</v>
      </c>
      <c r="L25" s="42">
        <f t="shared" si="1"/>
        <v>59867761</v>
      </c>
    </row>
    <row r="26" spans="1:12" x14ac:dyDescent="0.25">
      <c r="A26" s="33" t="s">
        <v>42</v>
      </c>
      <c r="B26" s="34" t="s">
        <v>19</v>
      </c>
      <c r="C26" s="35">
        <f>+C13+C25</f>
        <v>-311233</v>
      </c>
      <c r="D26" s="35">
        <f t="shared" ref="D26:L26" si="2">+D13+D25</f>
        <v>51541508</v>
      </c>
      <c r="E26" s="36">
        <f t="shared" si="2"/>
        <v>157869253</v>
      </c>
      <c r="F26" s="37">
        <f t="shared" si="2"/>
        <v>56520277</v>
      </c>
      <c r="G26" s="35">
        <f t="shared" si="2"/>
        <v>133063751</v>
      </c>
      <c r="H26" s="36">
        <f t="shared" si="2"/>
        <v>133063751</v>
      </c>
      <c r="I26" s="38">
        <f t="shared" si="2"/>
        <v>158324237</v>
      </c>
      <c r="J26" s="39">
        <f t="shared" si="2"/>
        <v>75247654</v>
      </c>
      <c r="K26" s="35">
        <f t="shared" si="2"/>
        <v>80413904</v>
      </c>
      <c r="L26" s="36">
        <f t="shared" si="2"/>
        <v>86174402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-13985893</v>
      </c>
      <c r="H33" s="24">
        <v>-13985893</v>
      </c>
      <c r="I33" s="26">
        <v>0</v>
      </c>
      <c r="J33" s="27">
        <v>-16525238</v>
      </c>
      <c r="K33" s="23">
        <v>-33794113</v>
      </c>
      <c r="L33" s="24">
        <v>-51494710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-13985893</v>
      </c>
      <c r="H37" s="36">
        <f t="shared" si="3"/>
        <v>-13985893</v>
      </c>
      <c r="I37" s="38">
        <f t="shared" si="3"/>
        <v>0</v>
      </c>
      <c r="J37" s="39">
        <f t="shared" si="3"/>
        <v>-16525238</v>
      </c>
      <c r="K37" s="35">
        <f t="shared" si="3"/>
        <v>-33794113</v>
      </c>
      <c r="L37" s="36">
        <f t="shared" si="3"/>
        <v>-51494710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-13985893</v>
      </c>
      <c r="H44" s="36">
        <f t="shared" si="5"/>
        <v>-13985893</v>
      </c>
      <c r="I44" s="38">
        <f t="shared" si="5"/>
        <v>0</v>
      </c>
      <c r="J44" s="39">
        <f t="shared" si="5"/>
        <v>-16525238</v>
      </c>
      <c r="K44" s="35">
        <f t="shared" si="5"/>
        <v>-33794113</v>
      </c>
      <c r="L44" s="36">
        <f t="shared" si="5"/>
        <v>-51494710</v>
      </c>
    </row>
    <row r="45" spans="1:12" x14ac:dyDescent="0.25">
      <c r="A45" s="47" t="s">
        <v>62</v>
      </c>
      <c r="B45" s="48" t="s">
        <v>63</v>
      </c>
      <c r="C45" s="49">
        <f>+C26-C44</f>
        <v>-311233</v>
      </c>
      <c r="D45" s="49">
        <f t="shared" ref="D45:L45" si="6">+D26-D44</f>
        <v>51541508</v>
      </c>
      <c r="E45" s="50">
        <f t="shared" si="6"/>
        <v>157869253</v>
      </c>
      <c r="F45" s="51">
        <f t="shared" si="6"/>
        <v>56520277</v>
      </c>
      <c r="G45" s="49">
        <f t="shared" si="6"/>
        <v>147049644</v>
      </c>
      <c r="H45" s="50">
        <f t="shared" si="6"/>
        <v>147049644</v>
      </c>
      <c r="I45" s="52">
        <f t="shared" si="6"/>
        <v>158324237</v>
      </c>
      <c r="J45" s="53">
        <f t="shared" si="6"/>
        <v>91772892</v>
      </c>
      <c r="K45" s="49">
        <f t="shared" si="6"/>
        <v>114208017</v>
      </c>
      <c r="L45" s="50">
        <f t="shared" si="6"/>
        <v>137669112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-17704489</v>
      </c>
      <c r="G47" s="23">
        <v>22375159</v>
      </c>
      <c r="H47" s="24">
        <v>22375159</v>
      </c>
      <c r="I47" s="26">
        <v>0</v>
      </c>
      <c r="J47" s="27">
        <v>21153149</v>
      </c>
      <c r="K47" s="23">
        <v>43588274</v>
      </c>
      <c r="L47" s="24">
        <v>67049369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-17704489</v>
      </c>
      <c r="G50" s="56">
        <f t="shared" si="7"/>
        <v>22375159</v>
      </c>
      <c r="H50" s="57">
        <f t="shared" si="7"/>
        <v>22375159</v>
      </c>
      <c r="I50" s="59">
        <f t="shared" si="7"/>
        <v>0</v>
      </c>
      <c r="J50" s="60">
        <f t="shared" si="7"/>
        <v>21153149</v>
      </c>
      <c r="K50" s="56">
        <f t="shared" si="7"/>
        <v>43588274</v>
      </c>
      <c r="L50" s="57">
        <f t="shared" si="7"/>
        <v>67049369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-42174235</v>
      </c>
      <c r="E6" s="24">
        <v>-86302340</v>
      </c>
      <c r="F6" s="25">
        <v>11997712</v>
      </c>
      <c r="G6" s="23">
        <v>12629411</v>
      </c>
      <c r="H6" s="24">
        <v>12629411</v>
      </c>
      <c r="I6" s="26">
        <v>-138304956</v>
      </c>
      <c r="J6" s="27">
        <v>13731230</v>
      </c>
      <c r="K6" s="23">
        <v>17555204</v>
      </c>
      <c r="L6" s="24">
        <v>16639688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15469510</v>
      </c>
      <c r="E7" s="24">
        <v>113974574</v>
      </c>
      <c r="F7" s="25">
        <v>106898225</v>
      </c>
      <c r="G7" s="23">
        <v>101069786</v>
      </c>
      <c r="H7" s="24">
        <v>101069786</v>
      </c>
      <c r="I7" s="26">
        <v>223117751</v>
      </c>
      <c r="J7" s="27">
        <v>110007071</v>
      </c>
      <c r="K7" s="23">
        <v>116940321</v>
      </c>
      <c r="L7" s="24">
        <v>124109844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-1074476</v>
      </c>
      <c r="D10" s="23">
        <v>-2518050</v>
      </c>
      <c r="E10" s="24">
        <v>-3969158</v>
      </c>
      <c r="F10" s="25">
        <v>0</v>
      </c>
      <c r="G10" s="23">
        <v>0</v>
      </c>
      <c r="H10" s="24">
        <v>0</v>
      </c>
      <c r="I10" s="26">
        <v>-5694547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4911297</v>
      </c>
      <c r="D11" s="23">
        <v>10416314</v>
      </c>
      <c r="E11" s="24">
        <v>16219570</v>
      </c>
      <c r="F11" s="29">
        <v>0</v>
      </c>
      <c r="G11" s="30">
        <v>0</v>
      </c>
      <c r="H11" s="31">
        <v>0</v>
      </c>
      <c r="I11" s="26">
        <v>23015208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3836821</v>
      </c>
      <c r="D13" s="35">
        <f t="shared" ref="D13:L13" si="0">SUM(D6:D12)</f>
        <v>-18806461</v>
      </c>
      <c r="E13" s="36">
        <f t="shared" si="0"/>
        <v>39922646</v>
      </c>
      <c r="F13" s="37">
        <f t="shared" si="0"/>
        <v>118895937</v>
      </c>
      <c r="G13" s="35">
        <f t="shared" si="0"/>
        <v>113699197</v>
      </c>
      <c r="H13" s="36">
        <f t="shared" si="0"/>
        <v>113699197</v>
      </c>
      <c r="I13" s="38">
        <f t="shared" si="0"/>
        <v>102133456</v>
      </c>
      <c r="J13" s="39">
        <f t="shared" si="0"/>
        <v>123738301</v>
      </c>
      <c r="K13" s="35">
        <f t="shared" si="0"/>
        <v>134495525</v>
      </c>
      <c r="L13" s="36">
        <f t="shared" si="0"/>
        <v>140749532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-1296350</v>
      </c>
      <c r="G17" s="30">
        <v>1003650</v>
      </c>
      <c r="H17" s="31">
        <v>1003650</v>
      </c>
      <c r="I17" s="26">
        <v>0</v>
      </c>
      <c r="J17" s="32">
        <v>973903</v>
      </c>
      <c r="K17" s="30">
        <v>-1962073</v>
      </c>
      <c r="L17" s="31">
        <v>-197502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-1296350</v>
      </c>
      <c r="G25" s="41">
        <f t="shared" si="1"/>
        <v>1003650</v>
      </c>
      <c r="H25" s="42">
        <f t="shared" si="1"/>
        <v>1003650</v>
      </c>
      <c r="I25" s="44">
        <f t="shared" si="1"/>
        <v>0</v>
      </c>
      <c r="J25" s="45">
        <f t="shared" si="1"/>
        <v>973903</v>
      </c>
      <c r="K25" s="41">
        <f t="shared" si="1"/>
        <v>-1962073</v>
      </c>
      <c r="L25" s="42">
        <f t="shared" si="1"/>
        <v>-197502</v>
      </c>
    </row>
    <row r="26" spans="1:12" x14ac:dyDescent="0.25">
      <c r="A26" s="33" t="s">
        <v>42</v>
      </c>
      <c r="B26" s="34" t="s">
        <v>19</v>
      </c>
      <c r="C26" s="35">
        <f>+C13+C25</f>
        <v>3836821</v>
      </c>
      <c r="D26" s="35">
        <f t="shared" ref="D26:L26" si="2">+D13+D25</f>
        <v>-18806461</v>
      </c>
      <c r="E26" s="36">
        <f t="shared" si="2"/>
        <v>39922646</v>
      </c>
      <c r="F26" s="37">
        <f t="shared" si="2"/>
        <v>117599587</v>
      </c>
      <c r="G26" s="35">
        <f t="shared" si="2"/>
        <v>114702847</v>
      </c>
      <c r="H26" s="36">
        <f t="shared" si="2"/>
        <v>114702847</v>
      </c>
      <c r="I26" s="38">
        <f t="shared" si="2"/>
        <v>102133456</v>
      </c>
      <c r="J26" s="39">
        <f t="shared" si="2"/>
        <v>124712204</v>
      </c>
      <c r="K26" s="35">
        <f t="shared" si="2"/>
        <v>132533452</v>
      </c>
      <c r="L26" s="36">
        <f t="shared" si="2"/>
        <v>140552030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37287097</v>
      </c>
      <c r="D32" s="23">
        <v>37657760</v>
      </c>
      <c r="E32" s="24">
        <v>38278626</v>
      </c>
      <c r="F32" s="25">
        <v>90962661</v>
      </c>
      <c r="G32" s="23">
        <v>92573538</v>
      </c>
      <c r="H32" s="24">
        <v>92573538</v>
      </c>
      <c r="I32" s="26">
        <v>38648166</v>
      </c>
      <c r="J32" s="27">
        <v>94637395</v>
      </c>
      <c r="K32" s="23">
        <v>100505956</v>
      </c>
      <c r="L32" s="24">
        <v>106731888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-105088</v>
      </c>
      <c r="G33" s="23">
        <v>-105088</v>
      </c>
      <c r="H33" s="24">
        <v>-105088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37287097</v>
      </c>
      <c r="D37" s="35">
        <f t="shared" ref="D37:L37" si="3">SUM(D29:D36)</f>
        <v>37657760</v>
      </c>
      <c r="E37" s="36">
        <f t="shared" si="3"/>
        <v>38278626</v>
      </c>
      <c r="F37" s="37">
        <f t="shared" si="3"/>
        <v>90857573</v>
      </c>
      <c r="G37" s="35">
        <f t="shared" si="3"/>
        <v>92468450</v>
      </c>
      <c r="H37" s="36">
        <f t="shared" si="3"/>
        <v>92468450</v>
      </c>
      <c r="I37" s="38">
        <f t="shared" si="3"/>
        <v>38648166</v>
      </c>
      <c r="J37" s="39">
        <f t="shared" si="3"/>
        <v>94637395</v>
      </c>
      <c r="K37" s="35">
        <f t="shared" si="3"/>
        <v>100505956</v>
      </c>
      <c r="L37" s="36">
        <f t="shared" si="3"/>
        <v>106731888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15629018</v>
      </c>
      <c r="G40" s="23">
        <v>15629018</v>
      </c>
      <c r="H40" s="24">
        <v>15629018</v>
      </c>
      <c r="I40" s="26">
        <v>0</v>
      </c>
      <c r="J40" s="27">
        <v>10574642</v>
      </c>
      <c r="K40" s="23">
        <v>7707065</v>
      </c>
      <c r="L40" s="24">
        <v>8798430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15629018</v>
      </c>
      <c r="G43" s="41">
        <f t="shared" si="4"/>
        <v>15629018</v>
      </c>
      <c r="H43" s="42">
        <f t="shared" si="4"/>
        <v>15629018</v>
      </c>
      <c r="I43" s="43">
        <f t="shared" si="4"/>
        <v>0</v>
      </c>
      <c r="J43" s="45">
        <f t="shared" si="4"/>
        <v>10574642</v>
      </c>
      <c r="K43" s="41">
        <f t="shared" si="4"/>
        <v>7707065</v>
      </c>
      <c r="L43" s="42">
        <f t="shared" si="4"/>
        <v>8798430</v>
      </c>
    </row>
    <row r="44" spans="1:12" x14ac:dyDescent="0.25">
      <c r="A44" s="33" t="s">
        <v>61</v>
      </c>
      <c r="B44" s="34" t="s">
        <v>19</v>
      </c>
      <c r="C44" s="35">
        <f>+C37+C43</f>
        <v>37287097</v>
      </c>
      <c r="D44" s="35">
        <f t="shared" ref="D44:L44" si="5">+D37+D43</f>
        <v>37657760</v>
      </c>
      <c r="E44" s="36">
        <f t="shared" si="5"/>
        <v>38278626</v>
      </c>
      <c r="F44" s="37">
        <f t="shared" si="5"/>
        <v>106486591</v>
      </c>
      <c r="G44" s="35">
        <f t="shared" si="5"/>
        <v>108097468</v>
      </c>
      <c r="H44" s="36">
        <f t="shared" si="5"/>
        <v>108097468</v>
      </c>
      <c r="I44" s="38">
        <f t="shared" si="5"/>
        <v>38648166</v>
      </c>
      <c r="J44" s="39">
        <f t="shared" si="5"/>
        <v>105212037</v>
      </c>
      <c r="K44" s="35">
        <f t="shared" si="5"/>
        <v>108213021</v>
      </c>
      <c r="L44" s="36">
        <f t="shared" si="5"/>
        <v>115530318</v>
      </c>
    </row>
    <row r="45" spans="1:12" x14ac:dyDescent="0.25">
      <c r="A45" s="47" t="s">
        <v>62</v>
      </c>
      <c r="B45" s="48" t="s">
        <v>63</v>
      </c>
      <c r="C45" s="49">
        <f>+C26-C44</f>
        <v>-33450276</v>
      </c>
      <c r="D45" s="49">
        <f t="shared" ref="D45:L45" si="6">+D26-D44</f>
        <v>-56464221</v>
      </c>
      <c r="E45" s="50">
        <f t="shared" si="6"/>
        <v>1644020</v>
      </c>
      <c r="F45" s="51">
        <f t="shared" si="6"/>
        <v>11112996</v>
      </c>
      <c r="G45" s="49">
        <f t="shared" si="6"/>
        <v>6605379</v>
      </c>
      <c r="H45" s="50">
        <f t="shared" si="6"/>
        <v>6605379</v>
      </c>
      <c r="I45" s="52">
        <f t="shared" si="6"/>
        <v>63485290</v>
      </c>
      <c r="J45" s="53">
        <f t="shared" si="6"/>
        <v>19500167</v>
      </c>
      <c r="K45" s="49">
        <f t="shared" si="6"/>
        <v>24320431</v>
      </c>
      <c r="L45" s="50">
        <f t="shared" si="6"/>
        <v>25021712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21564082</v>
      </c>
      <c r="E47" s="24">
        <v>28450369</v>
      </c>
      <c r="F47" s="25">
        <v>0</v>
      </c>
      <c r="G47" s="23">
        <v>0</v>
      </c>
      <c r="H47" s="24">
        <v>0</v>
      </c>
      <c r="I47" s="26">
        <v>62057528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21564082</v>
      </c>
      <c r="E50" s="57">
        <f t="shared" si="7"/>
        <v>28450369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62057528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-4560228</v>
      </c>
      <c r="D6" s="23">
        <v>-11083510</v>
      </c>
      <c r="E6" s="24">
        <v>6484418</v>
      </c>
      <c r="F6" s="25">
        <v>-5634631</v>
      </c>
      <c r="G6" s="23">
        <v>-5508302</v>
      </c>
      <c r="H6" s="24">
        <v>-5508302</v>
      </c>
      <c r="I6" s="26">
        <v>8117826</v>
      </c>
      <c r="J6" s="27">
        <v>3519426</v>
      </c>
      <c r="K6" s="23">
        <v>6527046</v>
      </c>
      <c r="L6" s="24">
        <v>12660053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1679603</v>
      </c>
      <c r="E7" s="24">
        <v>1400029</v>
      </c>
      <c r="F7" s="25">
        <v>8106225</v>
      </c>
      <c r="G7" s="23">
        <v>679975</v>
      </c>
      <c r="H7" s="24">
        <v>679975</v>
      </c>
      <c r="I7" s="26">
        <v>-394383</v>
      </c>
      <c r="J7" s="27">
        <v>-4315373</v>
      </c>
      <c r="K7" s="23">
        <v>-7891281</v>
      </c>
      <c r="L7" s="24">
        <v>-11614391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4315590</v>
      </c>
      <c r="F8" s="25">
        <v>610901</v>
      </c>
      <c r="G8" s="23">
        <v>1052422</v>
      </c>
      <c r="H8" s="24">
        <v>1052422</v>
      </c>
      <c r="I8" s="26">
        <v>4808056</v>
      </c>
      <c r="J8" s="27">
        <v>1070876</v>
      </c>
      <c r="K8" s="23">
        <v>1172420</v>
      </c>
      <c r="L8" s="24">
        <v>1280057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3169162</v>
      </c>
      <c r="G11" s="30">
        <v>2386939</v>
      </c>
      <c r="H11" s="31">
        <v>2386939</v>
      </c>
      <c r="I11" s="26">
        <v>0</v>
      </c>
      <c r="J11" s="32">
        <v>3028055</v>
      </c>
      <c r="K11" s="30">
        <v>6361762</v>
      </c>
      <c r="L11" s="31">
        <v>9561904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-4560228</v>
      </c>
      <c r="D13" s="35">
        <f t="shared" ref="D13:L13" si="0">SUM(D6:D12)</f>
        <v>-9403907</v>
      </c>
      <c r="E13" s="36">
        <f t="shared" si="0"/>
        <v>12200037</v>
      </c>
      <c r="F13" s="37">
        <f t="shared" si="0"/>
        <v>6251657</v>
      </c>
      <c r="G13" s="35">
        <f t="shared" si="0"/>
        <v>-1388966</v>
      </c>
      <c r="H13" s="36">
        <f t="shared" si="0"/>
        <v>-1388966</v>
      </c>
      <c r="I13" s="38">
        <f t="shared" si="0"/>
        <v>12531499</v>
      </c>
      <c r="J13" s="39">
        <f t="shared" si="0"/>
        <v>3302984</v>
      </c>
      <c r="K13" s="35">
        <f t="shared" si="0"/>
        <v>6169947</v>
      </c>
      <c r="L13" s="36">
        <f t="shared" si="0"/>
        <v>11887623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9879636</v>
      </c>
      <c r="D17" s="23">
        <v>17878662</v>
      </c>
      <c r="E17" s="24">
        <v>22207456</v>
      </c>
      <c r="F17" s="29">
        <v>27801469</v>
      </c>
      <c r="G17" s="30">
        <v>16123169</v>
      </c>
      <c r="H17" s="31">
        <v>16123169</v>
      </c>
      <c r="I17" s="26">
        <v>15839407</v>
      </c>
      <c r="J17" s="32">
        <v>9197196</v>
      </c>
      <c r="K17" s="30">
        <v>12379064</v>
      </c>
      <c r="L17" s="31">
        <v>14155616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9879636</v>
      </c>
      <c r="D25" s="41">
        <f t="shared" ref="D25:L25" si="1">SUM(D15:D24)</f>
        <v>17878662</v>
      </c>
      <c r="E25" s="42">
        <f t="shared" si="1"/>
        <v>22207456</v>
      </c>
      <c r="F25" s="43">
        <f t="shared" si="1"/>
        <v>27801469</v>
      </c>
      <c r="G25" s="41">
        <f t="shared" si="1"/>
        <v>16123169</v>
      </c>
      <c r="H25" s="42">
        <f t="shared" si="1"/>
        <v>16123169</v>
      </c>
      <c r="I25" s="44">
        <f t="shared" si="1"/>
        <v>15839407</v>
      </c>
      <c r="J25" s="45">
        <f t="shared" si="1"/>
        <v>9197196</v>
      </c>
      <c r="K25" s="41">
        <f t="shared" si="1"/>
        <v>12379064</v>
      </c>
      <c r="L25" s="42">
        <f t="shared" si="1"/>
        <v>14155616</v>
      </c>
    </row>
    <row r="26" spans="1:12" x14ac:dyDescent="0.25">
      <c r="A26" s="33" t="s">
        <v>42</v>
      </c>
      <c r="B26" s="34" t="s">
        <v>19</v>
      </c>
      <c r="C26" s="35">
        <f>+C13+C25</f>
        <v>5319408</v>
      </c>
      <c r="D26" s="35">
        <f t="shared" ref="D26:L26" si="2">+D13+D25</f>
        <v>8474755</v>
      </c>
      <c r="E26" s="36">
        <f t="shared" si="2"/>
        <v>34407493</v>
      </c>
      <c r="F26" s="37">
        <f t="shared" si="2"/>
        <v>34053126</v>
      </c>
      <c r="G26" s="35">
        <f t="shared" si="2"/>
        <v>14734203</v>
      </c>
      <c r="H26" s="36">
        <f t="shared" si="2"/>
        <v>14734203</v>
      </c>
      <c r="I26" s="38">
        <f t="shared" si="2"/>
        <v>28370906</v>
      </c>
      <c r="J26" s="39">
        <f t="shared" si="2"/>
        <v>12500180</v>
      </c>
      <c r="K26" s="35">
        <f t="shared" si="2"/>
        <v>18549011</v>
      </c>
      <c r="L26" s="36">
        <f t="shared" si="2"/>
        <v>26043239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3113391</v>
      </c>
      <c r="G35" s="23">
        <v>3564891</v>
      </c>
      <c r="H35" s="24">
        <v>3564891</v>
      </c>
      <c r="I35" s="26">
        <v>0</v>
      </c>
      <c r="J35" s="27">
        <v>4144622</v>
      </c>
      <c r="K35" s="23">
        <v>8650573</v>
      </c>
      <c r="L35" s="24">
        <v>13430809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3113391</v>
      </c>
      <c r="G37" s="35">
        <f t="shared" si="3"/>
        <v>3564891</v>
      </c>
      <c r="H37" s="36">
        <f t="shared" si="3"/>
        <v>3564891</v>
      </c>
      <c r="I37" s="38">
        <f t="shared" si="3"/>
        <v>0</v>
      </c>
      <c r="J37" s="39">
        <f t="shared" si="3"/>
        <v>4144622</v>
      </c>
      <c r="K37" s="35">
        <f t="shared" si="3"/>
        <v>8650573</v>
      </c>
      <c r="L37" s="36">
        <f t="shared" si="3"/>
        <v>13430809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5513606</v>
      </c>
      <c r="G40" s="23">
        <v>5513606</v>
      </c>
      <c r="H40" s="24">
        <v>5513606</v>
      </c>
      <c r="I40" s="26">
        <v>0</v>
      </c>
      <c r="J40" s="27">
        <v>5513606</v>
      </c>
      <c r="K40" s="23">
        <v>11275324</v>
      </c>
      <c r="L40" s="24">
        <v>17296319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5513606</v>
      </c>
      <c r="G43" s="41">
        <f t="shared" si="4"/>
        <v>5513606</v>
      </c>
      <c r="H43" s="42">
        <f t="shared" si="4"/>
        <v>5513606</v>
      </c>
      <c r="I43" s="43">
        <f t="shared" si="4"/>
        <v>0</v>
      </c>
      <c r="J43" s="45">
        <f t="shared" si="4"/>
        <v>5513606</v>
      </c>
      <c r="K43" s="41">
        <f t="shared" si="4"/>
        <v>11275324</v>
      </c>
      <c r="L43" s="42">
        <f t="shared" si="4"/>
        <v>17296319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8626997</v>
      </c>
      <c r="G44" s="35">
        <f t="shared" si="5"/>
        <v>9078497</v>
      </c>
      <c r="H44" s="36">
        <f t="shared" si="5"/>
        <v>9078497</v>
      </c>
      <c r="I44" s="38">
        <f t="shared" si="5"/>
        <v>0</v>
      </c>
      <c r="J44" s="39">
        <f t="shared" si="5"/>
        <v>9658228</v>
      </c>
      <c r="K44" s="35">
        <f t="shared" si="5"/>
        <v>19925897</v>
      </c>
      <c r="L44" s="36">
        <f t="shared" si="5"/>
        <v>30727128</v>
      </c>
    </row>
    <row r="45" spans="1:12" x14ac:dyDescent="0.25">
      <c r="A45" s="47" t="s">
        <v>62</v>
      </c>
      <c r="B45" s="48" t="s">
        <v>63</v>
      </c>
      <c r="C45" s="49">
        <f>+C26-C44</f>
        <v>5319408</v>
      </c>
      <c r="D45" s="49">
        <f t="shared" ref="D45:L45" si="6">+D26-D44</f>
        <v>8474755</v>
      </c>
      <c r="E45" s="50">
        <f t="shared" si="6"/>
        <v>34407493</v>
      </c>
      <c r="F45" s="51">
        <f t="shared" si="6"/>
        <v>25426129</v>
      </c>
      <c r="G45" s="49">
        <f t="shared" si="6"/>
        <v>5655706</v>
      </c>
      <c r="H45" s="50">
        <f t="shared" si="6"/>
        <v>5655706</v>
      </c>
      <c r="I45" s="52">
        <f t="shared" si="6"/>
        <v>28370906</v>
      </c>
      <c r="J45" s="53">
        <f t="shared" si="6"/>
        <v>2841952</v>
      </c>
      <c r="K45" s="49">
        <f t="shared" si="6"/>
        <v>-1376886</v>
      </c>
      <c r="L45" s="50">
        <f t="shared" si="6"/>
        <v>-4683889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-5298318</v>
      </c>
      <c r="G47" s="23">
        <v>-6891286</v>
      </c>
      <c r="H47" s="24">
        <v>-6891286</v>
      </c>
      <c r="I47" s="26">
        <v>0</v>
      </c>
      <c r="J47" s="27">
        <v>-4829817</v>
      </c>
      <c r="K47" s="23">
        <v>-9048655</v>
      </c>
      <c r="L47" s="24">
        <v>-12355658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-5298318</v>
      </c>
      <c r="G50" s="56">
        <f t="shared" si="7"/>
        <v>-6891286</v>
      </c>
      <c r="H50" s="57">
        <f t="shared" si="7"/>
        <v>-6891286</v>
      </c>
      <c r="I50" s="59">
        <f t="shared" si="7"/>
        <v>0</v>
      </c>
      <c r="J50" s="60">
        <f t="shared" si="7"/>
        <v>-4829817</v>
      </c>
      <c r="K50" s="56">
        <f t="shared" si="7"/>
        <v>-9048655</v>
      </c>
      <c r="L50" s="57">
        <f t="shared" si="7"/>
        <v>-12355658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211148</v>
      </c>
      <c r="D6" s="23">
        <v>-5874964</v>
      </c>
      <c r="E6" s="24">
        <v>-11715420</v>
      </c>
      <c r="F6" s="25">
        <v>21535241</v>
      </c>
      <c r="G6" s="23">
        <v>22395428</v>
      </c>
      <c r="H6" s="24">
        <v>22395428</v>
      </c>
      <c r="I6" s="26">
        <v>-9336926</v>
      </c>
      <c r="J6" s="27">
        <v>27061581</v>
      </c>
      <c r="K6" s="23">
        <v>28655117</v>
      </c>
      <c r="L6" s="24">
        <v>30975663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1472389</v>
      </c>
      <c r="E7" s="24">
        <v>16264081</v>
      </c>
      <c r="F7" s="25">
        <v>376767</v>
      </c>
      <c r="G7" s="23">
        <v>5668087</v>
      </c>
      <c r="H7" s="24">
        <v>5668087</v>
      </c>
      <c r="I7" s="26">
        <v>14584334</v>
      </c>
      <c r="J7" s="27">
        <v>1215258</v>
      </c>
      <c r="K7" s="23">
        <v>1762762</v>
      </c>
      <c r="L7" s="24">
        <v>2356893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-104</v>
      </c>
      <c r="F8" s="25">
        <v>0</v>
      </c>
      <c r="G8" s="23">
        <v>0</v>
      </c>
      <c r="H8" s="24">
        <v>0</v>
      </c>
      <c r="I8" s="26">
        <v>-104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-898284</v>
      </c>
      <c r="D10" s="23">
        <v>-1797090</v>
      </c>
      <c r="E10" s="24">
        <v>-2776565</v>
      </c>
      <c r="F10" s="25">
        <v>-1287504</v>
      </c>
      <c r="G10" s="23">
        <v>-1432210</v>
      </c>
      <c r="H10" s="24">
        <v>-1432210</v>
      </c>
      <c r="I10" s="26">
        <v>-3887516</v>
      </c>
      <c r="J10" s="27">
        <v>-1973143</v>
      </c>
      <c r="K10" s="23">
        <v>-2063908</v>
      </c>
      <c r="L10" s="24">
        <v>-2156784</v>
      </c>
    </row>
    <row r="11" spans="1:12" x14ac:dyDescent="0.25">
      <c r="A11" s="28" t="s">
        <v>27</v>
      </c>
      <c r="B11" s="22" t="s">
        <v>19</v>
      </c>
      <c r="C11" s="23">
        <v>443049</v>
      </c>
      <c r="D11" s="23">
        <v>1134638</v>
      </c>
      <c r="E11" s="24">
        <v>1739642</v>
      </c>
      <c r="F11" s="29">
        <v>0</v>
      </c>
      <c r="G11" s="30">
        <v>0</v>
      </c>
      <c r="H11" s="31">
        <v>0</v>
      </c>
      <c r="I11" s="26">
        <v>3468558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-244087</v>
      </c>
      <c r="D13" s="35">
        <f t="shared" ref="D13:L13" si="0">SUM(D6:D12)</f>
        <v>-5065027</v>
      </c>
      <c r="E13" s="36">
        <f t="shared" si="0"/>
        <v>3511634</v>
      </c>
      <c r="F13" s="37">
        <f t="shared" si="0"/>
        <v>20624504</v>
      </c>
      <c r="G13" s="35">
        <f t="shared" si="0"/>
        <v>26631305</v>
      </c>
      <c r="H13" s="36">
        <f t="shared" si="0"/>
        <v>26631305</v>
      </c>
      <c r="I13" s="38">
        <f t="shared" si="0"/>
        <v>4828346</v>
      </c>
      <c r="J13" s="39">
        <f t="shared" si="0"/>
        <v>26303696</v>
      </c>
      <c r="K13" s="35">
        <f t="shared" si="0"/>
        <v>28353971</v>
      </c>
      <c r="L13" s="36">
        <f t="shared" si="0"/>
        <v>31175772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1270930</v>
      </c>
      <c r="E17" s="24">
        <v>5144849</v>
      </c>
      <c r="F17" s="29">
        <v>-763016</v>
      </c>
      <c r="G17" s="30">
        <v>-544939</v>
      </c>
      <c r="H17" s="31">
        <v>-544939</v>
      </c>
      <c r="I17" s="26">
        <v>9019007</v>
      </c>
      <c r="J17" s="32">
        <v>-3063850</v>
      </c>
      <c r="K17" s="30">
        <v>-6558512</v>
      </c>
      <c r="L17" s="31">
        <v>-10029715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107396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1270930</v>
      </c>
      <c r="E25" s="42">
        <f t="shared" si="1"/>
        <v>5144849</v>
      </c>
      <c r="F25" s="43">
        <f t="shared" si="1"/>
        <v>-763016</v>
      </c>
      <c r="G25" s="41">
        <f t="shared" si="1"/>
        <v>-544939</v>
      </c>
      <c r="H25" s="42">
        <f t="shared" si="1"/>
        <v>-544939</v>
      </c>
      <c r="I25" s="44">
        <f t="shared" si="1"/>
        <v>9126403</v>
      </c>
      <c r="J25" s="45">
        <f t="shared" si="1"/>
        <v>-3063850</v>
      </c>
      <c r="K25" s="41">
        <f t="shared" si="1"/>
        <v>-6558512</v>
      </c>
      <c r="L25" s="42">
        <f t="shared" si="1"/>
        <v>-10029715</v>
      </c>
    </row>
    <row r="26" spans="1:12" x14ac:dyDescent="0.25">
      <c r="A26" s="33" t="s">
        <v>42</v>
      </c>
      <c r="B26" s="34" t="s">
        <v>19</v>
      </c>
      <c r="C26" s="35">
        <f>+C13+C25</f>
        <v>-244087</v>
      </c>
      <c r="D26" s="35">
        <f t="shared" ref="D26:L26" si="2">+D13+D25</f>
        <v>-3794097</v>
      </c>
      <c r="E26" s="36">
        <f t="shared" si="2"/>
        <v>8656483</v>
      </c>
      <c r="F26" s="37">
        <f t="shared" si="2"/>
        <v>19861488</v>
      </c>
      <c r="G26" s="35">
        <f t="shared" si="2"/>
        <v>26086366</v>
      </c>
      <c r="H26" s="36">
        <f t="shared" si="2"/>
        <v>26086366</v>
      </c>
      <c r="I26" s="38">
        <f t="shared" si="2"/>
        <v>13954749</v>
      </c>
      <c r="J26" s="39">
        <f t="shared" si="2"/>
        <v>23239846</v>
      </c>
      <c r="K26" s="35">
        <f t="shared" si="2"/>
        <v>21795459</v>
      </c>
      <c r="L26" s="36">
        <f t="shared" si="2"/>
        <v>21146057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9228394</v>
      </c>
      <c r="D32" s="23">
        <v>13561171</v>
      </c>
      <c r="E32" s="24">
        <v>18654014</v>
      </c>
      <c r="F32" s="25">
        <v>17262409</v>
      </c>
      <c r="G32" s="23">
        <v>17699594</v>
      </c>
      <c r="H32" s="24">
        <v>17699594</v>
      </c>
      <c r="I32" s="26">
        <v>23255684</v>
      </c>
      <c r="J32" s="27">
        <v>19242362</v>
      </c>
      <c r="K32" s="23">
        <v>20003480</v>
      </c>
      <c r="L32" s="24">
        <v>20445488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291039</v>
      </c>
      <c r="E33" s="24">
        <v>121039</v>
      </c>
      <c r="F33" s="25">
        <v>0</v>
      </c>
      <c r="G33" s="23">
        <v>0</v>
      </c>
      <c r="H33" s="24">
        <v>0</v>
      </c>
      <c r="I33" s="26">
        <v>97381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1500000</v>
      </c>
      <c r="K34" s="23">
        <v>1500000</v>
      </c>
      <c r="L34" s="24">
        <v>1500000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-28836</v>
      </c>
      <c r="E35" s="24">
        <v>-198762</v>
      </c>
      <c r="F35" s="25">
        <v>2381838</v>
      </c>
      <c r="G35" s="23">
        <v>2201883</v>
      </c>
      <c r="H35" s="24">
        <v>2201883</v>
      </c>
      <c r="I35" s="26">
        <v>-224633</v>
      </c>
      <c r="J35" s="27">
        <v>2711936</v>
      </c>
      <c r="K35" s="23">
        <v>2945162</v>
      </c>
      <c r="L35" s="24">
        <v>3195501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9228394</v>
      </c>
      <c r="D37" s="35">
        <f t="shared" ref="D37:L37" si="3">SUM(D29:D36)</f>
        <v>13823374</v>
      </c>
      <c r="E37" s="36">
        <f t="shared" si="3"/>
        <v>18576291</v>
      </c>
      <c r="F37" s="37">
        <f t="shared" si="3"/>
        <v>19644247</v>
      </c>
      <c r="G37" s="35">
        <f t="shared" si="3"/>
        <v>19901477</v>
      </c>
      <c r="H37" s="36">
        <f t="shared" si="3"/>
        <v>19901477</v>
      </c>
      <c r="I37" s="38">
        <f t="shared" si="3"/>
        <v>23128432</v>
      </c>
      <c r="J37" s="39">
        <f t="shared" si="3"/>
        <v>23454298</v>
      </c>
      <c r="K37" s="35">
        <f t="shared" si="3"/>
        <v>24448642</v>
      </c>
      <c r="L37" s="36">
        <f t="shared" si="3"/>
        <v>25140989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5785600</v>
      </c>
      <c r="G40" s="23">
        <v>5785600</v>
      </c>
      <c r="H40" s="24">
        <v>5785600</v>
      </c>
      <c r="I40" s="26">
        <v>0</v>
      </c>
      <c r="J40" s="27">
        <v>73595022</v>
      </c>
      <c r="K40" s="23">
        <v>78388829</v>
      </c>
      <c r="L40" s="24">
        <v>83465857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5785600</v>
      </c>
      <c r="G43" s="41">
        <f t="shared" si="4"/>
        <v>5785600</v>
      </c>
      <c r="H43" s="42">
        <f t="shared" si="4"/>
        <v>5785600</v>
      </c>
      <c r="I43" s="43">
        <f t="shared" si="4"/>
        <v>0</v>
      </c>
      <c r="J43" s="45">
        <f t="shared" si="4"/>
        <v>73595022</v>
      </c>
      <c r="K43" s="41">
        <f t="shared" si="4"/>
        <v>78388829</v>
      </c>
      <c r="L43" s="42">
        <f t="shared" si="4"/>
        <v>83465857</v>
      </c>
    </row>
    <row r="44" spans="1:12" x14ac:dyDescent="0.25">
      <c r="A44" s="33" t="s">
        <v>61</v>
      </c>
      <c r="B44" s="34" t="s">
        <v>19</v>
      </c>
      <c r="C44" s="35">
        <f>+C37+C43</f>
        <v>9228394</v>
      </c>
      <c r="D44" s="35">
        <f t="shared" ref="D44:L44" si="5">+D37+D43</f>
        <v>13823374</v>
      </c>
      <c r="E44" s="36">
        <f t="shared" si="5"/>
        <v>18576291</v>
      </c>
      <c r="F44" s="37">
        <f t="shared" si="5"/>
        <v>25429847</v>
      </c>
      <c r="G44" s="35">
        <f t="shared" si="5"/>
        <v>25687077</v>
      </c>
      <c r="H44" s="36">
        <f t="shared" si="5"/>
        <v>25687077</v>
      </c>
      <c r="I44" s="38">
        <f t="shared" si="5"/>
        <v>23128432</v>
      </c>
      <c r="J44" s="39">
        <f t="shared" si="5"/>
        <v>97049320</v>
      </c>
      <c r="K44" s="35">
        <f t="shared" si="5"/>
        <v>102837471</v>
      </c>
      <c r="L44" s="36">
        <f t="shared" si="5"/>
        <v>108606846</v>
      </c>
    </row>
    <row r="45" spans="1:12" x14ac:dyDescent="0.25">
      <c r="A45" s="47" t="s">
        <v>62</v>
      </c>
      <c r="B45" s="48" t="s">
        <v>63</v>
      </c>
      <c r="C45" s="49">
        <f>+C26-C44</f>
        <v>-9472481</v>
      </c>
      <c r="D45" s="49">
        <f t="shared" ref="D45:L45" si="6">+D26-D44</f>
        <v>-17617471</v>
      </c>
      <c r="E45" s="50">
        <f t="shared" si="6"/>
        <v>-9919808</v>
      </c>
      <c r="F45" s="51">
        <f t="shared" si="6"/>
        <v>-5568359</v>
      </c>
      <c r="G45" s="49">
        <f t="shared" si="6"/>
        <v>399289</v>
      </c>
      <c r="H45" s="50">
        <f t="shared" si="6"/>
        <v>399289</v>
      </c>
      <c r="I45" s="52">
        <f t="shared" si="6"/>
        <v>-9173683</v>
      </c>
      <c r="J45" s="53">
        <f t="shared" si="6"/>
        <v>-73809474</v>
      </c>
      <c r="K45" s="49">
        <f t="shared" si="6"/>
        <v>-81042012</v>
      </c>
      <c r="L45" s="50">
        <f t="shared" si="6"/>
        <v>-87460789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42276</v>
      </c>
      <c r="D47" s="23">
        <v>-3854301</v>
      </c>
      <c r="E47" s="24">
        <v>-6896275</v>
      </c>
      <c r="F47" s="25">
        <v>0</v>
      </c>
      <c r="G47" s="23">
        <v>0</v>
      </c>
      <c r="H47" s="24">
        <v>0</v>
      </c>
      <c r="I47" s="26">
        <v>-1407158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42276</v>
      </c>
      <c r="D50" s="56">
        <f t="shared" ref="D50:L50" si="7">SUM(D47:D49)</f>
        <v>-3854301</v>
      </c>
      <c r="E50" s="57">
        <f t="shared" si="7"/>
        <v>-6896275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-1407158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-7246352</v>
      </c>
      <c r="E6" s="24">
        <v>-18494234</v>
      </c>
      <c r="F6" s="25">
        <v>-1500000</v>
      </c>
      <c r="G6" s="23">
        <v>-1500000</v>
      </c>
      <c r="H6" s="24">
        <v>-1500000</v>
      </c>
      <c r="I6" s="26">
        <v>-26069202</v>
      </c>
      <c r="J6" s="27">
        <v>-9200000</v>
      </c>
      <c r="K6" s="23">
        <v>-20000000</v>
      </c>
      <c r="L6" s="24">
        <v>-20000000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1473866</v>
      </c>
      <c r="E7" s="24">
        <v>16787896</v>
      </c>
      <c r="F7" s="25">
        <v>14950000</v>
      </c>
      <c r="G7" s="23">
        <v>17408938</v>
      </c>
      <c r="H7" s="24">
        <v>17408938</v>
      </c>
      <c r="I7" s="26">
        <v>34340587</v>
      </c>
      <c r="J7" s="27">
        <v>18621064</v>
      </c>
      <c r="K7" s="23">
        <v>19924538</v>
      </c>
      <c r="L7" s="24">
        <v>20821142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-2500</v>
      </c>
      <c r="G10" s="23">
        <v>-22500</v>
      </c>
      <c r="H10" s="24">
        <v>-22500</v>
      </c>
      <c r="I10" s="26">
        <v>0</v>
      </c>
      <c r="J10" s="27">
        <v>-45000</v>
      </c>
      <c r="K10" s="23">
        <v>-47025</v>
      </c>
      <c r="L10" s="24">
        <v>-49141</v>
      </c>
    </row>
    <row r="11" spans="1:12" x14ac:dyDescent="0.25">
      <c r="A11" s="28" t="s">
        <v>27</v>
      </c>
      <c r="B11" s="22" t="s">
        <v>19</v>
      </c>
      <c r="C11" s="23">
        <v>830662</v>
      </c>
      <c r="D11" s="23">
        <v>1640917</v>
      </c>
      <c r="E11" s="24">
        <v>3065958</v>
      </c>
      <c r="F11" s="29">
        <v>0</v>
      </c>
      <c r="G11" s="30">
        <v>0</v>
      </c>
      <c r="H11" s="31">
        <v>0</v>
      </c>
      <c r="I11" s="26">
        <v>4019786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830662</v>
      </c>
      <c r="D13" s="35">
        <f t="shared" ref="D13:L13" si="0">SUM(D6:D12)</f>
        <v>-4131569</v>
      </c>
      <c r="E13" s="36">
        <f t="shared" si="0"/>
        <v>1359620</v>
      </c>
      <c r="F13" s="37">
        <f t="shared" si="0"/>
        <v>13447500</v>
      </c>
      <c r="G13" s="35">
        <f t="shared" si="0"/>
        <v>15886438</v>
      </c>
      <c r="H13" s="36">
        <f t="shared" si="0"/>
        <v>15886438</v>
      </c>
      <c r="I13" s="38">
        <f t="shared" si="0"/>
        <v>12291171</v>
      </c>
      <c r="J13" s="39">
        <f t="shared" si="0"/>
        <v>9376064</v>
      </c>
      <c r="K13" s="35">
        <f t="shared" si="0"/>
        <v>-122487</v>
      </c>
      <c r="L13" s="36">
        <f t="shared" si="0"/>
        <v>772001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4554607</v>
      </c>
      <c r="F17" s="29">
        <v>1287764</v>
      </c>
      <c r="G17" s="30">
        <v>1287764</v>
      </c>
      <c r="H17" s="31">
        <v>1287764</v>
      </c>
      <c r="I17" s="26">
        <v>7481812</v>
      </c>
      <c r="J17" s="32">
        <v>8992764</v>
      </c>
      <c r="K17" s="30">
        <v>19783438</v>
      </c>
      <c r="L17" s="31">
        <v>19773693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4554607</v>
      </c>
      <c r="F25" s="43">
        <f t="shared" si="1"/>
        <v>1287764</v>
      </c>
      <c r="G25" s="41">
        <f t="shared" si="1"/>
        <v>1287764</v>
      </c>
      <c r="H25" s="42">
        <f t="shared" si="1"/>
        <v>1287764</v>
      </c>
      <c r="I25" s="44">
        <f t="shared" si="1"/>
        <v>7481812</v>
      </c>
      <c r="J25" s="45">
        <f t="shared" si="1"/>
        <v>8992764</v>
      </c>
      <c r="K25" s="41">
        <f t="shared" si="1"/>
        <v>19783438</v>
      </c>
      <c r="L25" s="42">
        <f t="shared" si="1"/>
        <v>19773693</v>
      </c>
    </row>
    <row r="26" spans="1:12" x14ac:dyDescent="0.25">
      <c r="A26" s="33" t="s">
        <v>42</v>
      </c>
      <c r="B26" s="34" t="s">
        <v>19</v>
      </c>
      <c r="C26" s="35">
        <f>+C13+C25</f>
        <v>830662</v>
      </c>
      <c r="D26" s="35">
        <f t="shared" ref="D26:L26" si="2">+D13+D25</f>
        <v>-4131569</v>
      </c>
      <c r="E26" s="36">
        <f t="shared" si="2"/>
        <v>5914227</v>
      </c>
      <c r="F26" s="37">
        <f t="shared" si="2"/>
        <v>14735264</v>
      </c>
      <c r="G26" s="35">
        <f t="shared" si="2"/>
        <v>17174202</v>
      </c>
      <c r="H26" s="36">
        <f t="shared" si="2"/>
        <v>17174202</v>
      </c>
      <c r="I26" s="38">
        <f t="shared" si="2"/>
        <v>19772983</v>
      </c>
      <c r="J26" s="39">
        <f t="shared" si="2"/>
        <v>18368828</v>
      </c>
      <c r="K26" s="35">
        <f t="shared" si="2"/>
        <v>19660951</v>
      </c>
      <c r="L26" s="36">
        <f t="shared" si="2"/>
        <v>20545694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9301540</v>
      </c>
      <c r="D32" s="23">
        <v>9301540</v>
      </c>
      <c r="E32" s="24">
        <v>9301540</v>
      </c>
      <c r="F32" s="25">
        <v>8865419</v>
      </c>
      <c r="G32" s="23">
        <v>8740419</v>
      </c>
      <c r="H32" s="24">
        <v>8740419</v>
      </c>
      <c r="I32" s="26">
        <v>9308062</v>
      </c>
      <c r="J32" s="27">
        <v>7927990</v>
      </c>
      <c r="K32" s="23">
        <v>7854049</v>
      </c>
      <c r="L32" s="24">
        <v>8155232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9301540</v>
      </c>
      <c r="D37" s="35">
        <f t="shared" ref="D37:L37" si="3">SUM(D29:D36)</f>
        <v>9301540</v>
      </c>
      <c r="E37" s="36">
        <f t="shared" si="3"/>
        <v>9301540</v>
      </c>
      <c r="F37" s="37">
        <f t="shared" si="3"/>
        <v>8865419</v>
      </c>
      <c r="G37" s="35">
        <f t="shared" si="3"/>
        <v>8740419</v>
      </c>
      <c r="H37" s="36">
        <f t="shared" si="3"/>
        <v>8740419</v>
      </c>
      <c r="I37" s="38">
        <f t="shared" si="3"/>
        <v>9308062</v>
      </c>
      <c r="J37" s="39">
        <f t="shared" si="3"/>
        <v>7927990</v>
      </c>
      <c r="K37" s="35">
        <f t="shared" si="3"/>
        <v>7854049</v>
      </c>
      <c r="L37" s="36">
        <f t="shared" si="3"/>
        <v>8155232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207236</v>
      </c>
      <c r="G40" s="23">
        <v>207236</v>
      </c>
      <c r="H40" s="24">
        <v>207236</v>
      </c>
      <c r="I40" s="26">
        <v>0</v>
      </c>
      <c r="J40" s="27">
        <v>207236</v>
      </c>
      <c r="K40" s="23">
        <v>216562</v>
      </c>
      <c r="L40" s="24">
        <v>226307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207236</v>
      </c>
      <c r="G43" s="41">
        <f t="shared" si="4"/>
        <v>207236</v>
      </c>
      <c r="H43" s="42">
        <f t="shared" si="4"/>
        <v>207236</v>
      </c>
      <c r="I43" s="43">
        <f t="shared" si="4"/>
        <v>0</v>
      </c>
      <c r="J43" s="45">
        <f t="shared" si="4"/>
        <v>207236</v>
      </c>
      <c r="K43" s="41">
        <f t="shared" si="4"/>
        <v>216562</v>
      </c>
      <c r="L43" s="42">
        <f t="shared" si="4"/>
        <v>226307</v>
      </c>
    </row>
    <row r="44" spans="1:12" x14ac:dyDescent="0.25">
      <c r="A44" s="33" t="s">
        <v>61</v>
      </c>
      <c r="B44" s="34" t="s">
        <v>19</v>
      </c>
      <c r="C44" s="35">
        <f>+C37+C43</f>
        <v>9301540</v>
      </c>
      <c r="D44" s="35">
        <f t="shared" ref="D44:L44" si="5">+D37+D43</f>
        <v>9301540</v>
      </c>
      <c r="E44" s="36">
        <f t="shared" si="5"/>
        <v>9301540</v>
      </c>
      <c r="F44" s="37">
        <f t="shared" si="5"/>
        <v>9072655</v>
      </c>
      <c r="G44" s="35">
        <f t="shared" si="5"/>
        <v>8947655</v>
      </c>
      <c r="H44" s="36">
        <f t="shared" si="5"/>
        <v>8947655</v>
      </c>
      <c r="I44" s="38">
        <f t="shared" si="5"/>
        <v>9308062</v>
      </c>
      <c r="J44" s="39">
        <f t="shared" si="5"/>
        <v>8135226</v>
      </c>
      <c r="K44" s="35">
        <f t="shared" si="5"/>
        <v>8070611</v>
      </c>
      <c r="L44" s="36">
        <f t="shared" si="5"/>
        <v>8381539</v>
      </c>
    </row>
    <row r="45" spans="1:12" x14ac:dyDescent="0.25">
      <c r="A45" s="47" t="s">
        <v>62</v>
      </c>
      <c r="B45" s="48" t="s">
        <v>63</v>
      </c>
      <c r="C45" s="49">
        <f>+C26-C44</f>
        <v>-8470878</v>
      </c>
      <c r="D45" s="49">
        <f t="shared" ref="D45:L45" si="6">+D26-D44</f>
        <v>-13433109</v>
      </c>
      <c r="E45" s="50">
        <f t="shared" si="6"/>
        <v>-3387313</v>
      </c>
      <c r="F45" s="51">
        <f t="shared" si="6"/>
        <v>5662609</v>
      </c>
      <c r="G45" s="49">
        <f t="shared" si="6"/>
        <v>8226547</v>
      </c>
      <c r="H45" s="50">
        <f t="shared" si="6"/>
        <v>8226547</v>
      </c>
      <c r="I45" s="52">
        <f t="shared" si="6"/>
        <v>10464921</v>
      </c>
      <c r="J45" s="53">
        <f t="shared" si="6"/>
        <v>10233602</v>
      </c>
      <c r="K45" s="49">
        <f t="shared" si="6"/>
        <v>11590340</v>
      </c>
      <c r="L45" s="50">
        <f t="shared" si="6"/>
        <v>12164155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1418453</v>
      </c>
      <c r="D47" s="23">
        <v>3710654</v>
      </c>
      <c r="E47" s="24">
        <v>9775862</v>
      </c>
      <c r="F47" s="25">
        <v>0</v>
      </c>
      <c r="G47" s="23">
        <v>0</v>
      </c>
      <c r="H47" s="24">
        <v>0</v>
      </c>
      <c r="I47" s="26">
        <v>20582079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1418453</v>
      </c>
      <c r="D50" s="56">
        <f t="shared" ref="D50:L50" si="7">SUM(D47:D49)</f>
        <v>3710654</v>
      </c>
      <c r="E50" s="57">
        <f t="shared" si="7"/>
        <v>9775862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20582079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-86559</v>
      </c>
      <c r="D6" s="23">
        <v>28601936</v>
      </c>
      <c r="E6" s="24">
        <v>26584809</v>
      </c>
      <c r="F6" s="25">
        <v>14250038</v>
      </c>
      <c r="G6" s="23">
        <v>14250038</v>
      </c>
      <c r="H6" s="24">
        <v>14250038</v>
      </c>
      <c r="I6" s="26">
        <v>23479747</v>
      </c>
      <c r="J6" s="27">
        <v>14711374</v>
      </c>
      <c r="K6" s="23">
        <v>12899555</v>
      </c>
      <c r="L6" s="24">
        <v>16673682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1830477</v>
      </c>
      <c r="E7" s="24">
        <v>10291167</v>
      </c>
      <c r="F7" s="25">
        <v>10539449</v>
      </c>
      <c r="G7" s="23">
        <v>10539449</v>
      </c>
      <c r="H7" s="24">
        <v>10539449</v>
      </c>
      <c r="I7" s="26">
        <v>20915512</v>
      </c>
      <c r="J7" s="27">
        <v>869043</v>
      </c>
      <c r="K7" s="23">
        <v>686373</v>
      </c>
      <c r="L7" s="24">
        <v>1899689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-509521</v>
      </c>
      <c r="D10" s="23">
        <v>-925647</v>
      </c>
      <c r="E10" s="24">
        <v>-930270</v>
      </c>
      <c r="F10" s="25">
        <v>-800000</v>
      </c>
      <c r="G10" s="23">
        <v>-800000</v>
      </c>
      <c r="H10" s="24">
        <v>-800000</v>
      </c>
      <c r="I10" s="26">
        <v>-930270</v>
      </c>
      <c r="J10" s="27">
        <v>-250000</v>
      </c>
      <c r="K10" s="23">
        <v>-261500</v>
      </c>
      <c r="L10" s="24">
        <v>-273010</v>
      </c>
    </row>
    <row r="11" spans="1:12" x14ac:dyDescent="0.25">
      <c r="A11" s="28" t="s">
        <v>27</v>
      </c>
      <c r="B11" s="22" t="s">
        <v>19</v>
      </c>
      <c r="C11" s="23">
        <v>11395</v>
      </c>
      <c r="D11" s="23">
        <v>22050</v>
      </c>
      <c r="E11" s="24">
        <v>253374</v>
      </c>
      <c r="F11" s="29">
        <v>742</v>
      </c>
      <c r="G11" s="30">
        <v>742</v>
      </c>
      <c r="H11" s="31">
        <v>742</v>
      </c>
      <c r="I11" s="26">
        <v>631253</v>
      </c>
      <c r="J11" s="32">
        <v>0</v>
      </c>
      <c r="K11" s="30">
        <v>359940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-584685</v>
      </c>
      <c r="D13" s="35">
        <f t="shared" ref="D13:L13" si="0">SUM(D6:D12)</f>
        <v>29528816</v>
      </c>
      <c r="E13" s="36">
        <f t="shared" si="0"/>
        <v>36199080</v>
      </c>
      <c r="F13" s="37">
        <f t="shared" si="0"/>
        <v>23990229</v>
      </c>
      <c r="G13" s="35">
        <f t="shared" si="0"/>
        <v>23990229</v>
      </c>
      <c r="H13" s="36">
        <f t="shared" si="0"/>
        <v>23990229</v>
      </c>
      <c r="I13" s="38">
        <f t="shared" si="0"/>
        <v>44096242</v>
      </c>
      <c r="J13" s="39">
        <f t="shared" si="0"/>
        <v>15330417</v>
      </c>
      <c r="K13" s="35">
        <f t="shared" si="0"/>
        <v>13684368</v>
      </c>
      <c r="L13" s="36">
        <f t="shared" si="0"/>
        <v>18300361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290531</v>
      </c>
      <c r="D17" s="23">
        <v>2311894</v>
      </c>
      <c r="E17" s="24">
        <v>3599912</v>
      </c>
      <c r="F17" s="29">
        <v>1235191</v>
      </c>
      <c r="G17" s="30">
        <v>1235191</v>
      </c>
      <c r="H17" s="31">
        <v>1235191</v>
      </c>
      <c r="I17" s="26">
        <v>9090787</v>
      </c>
      <c r="J17" s="32">
        <v>-194802</v>
      </c>
      <c r="K17" s="30">
        <v>2197768</v>
      </c>
      <c r="L17" s="31">
        <v>-208882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290531</v>
      </c>
      <c r="D25" s="41">
        <f t="shared" ref="D25:L25" si="1">SUM(D15:D24)</f>
        <v>2311894</v>
      </c>
      <c r="E25" s="42">
        <f t="shared" si="1"/>
        <v>3599912</v>
      </c>
      <c r="F25" s="43">
        <f t="shared" si="1"/>
        <v>1235191</v>
      </c>
      <c r="G25" s="41">
        <f t="shared" si="1"/>
        <v>1235191</v>
      </c>
      <c r="H25" s="42">
        <f t="shared" si="1"/>
        <v>1235191</v>
      </c>
      <c r="I25" s="44">
        <f t="shared" si="1"/>
        <v>9090787</v>
      </c>
      <c r="J25" s="45">
        <f t="shared" si="1"/>
        <v>-194802</v>
      </c>
      <c r="K25" s="41">
        <f t="shared" si="1"/>
        <v>2197768</v>
      </c>
      <c r="L25" s="42">
        <f t="shared" si="1"/>
        <v>-208882</v>
      </c>
    </row>
    <row r="26" spans="1:12" x14ac:dyDescent="0.25">
      <c r="A26" s="33" t="s">
        <v>42</v>
      </c>
      <c r="B26" s="34" t="s">
        <v>19</v>
      </c>
      <c r="C26" s="35">
        <f>+C13+C25</f>
        <v>-294154</v>
      </c>
      <c r="D26" s="35">
        <f t="shared" ref="D26:L26" si="2">+D13+D25</f>
        <v>31840710</v>
      </c>
      <c r="E26" s="36">
        <f t="shared" si="2"/>
        <v>39798992</v>
      </c>
      <c r="F26" s="37">
        <f t="shared" si="2"/>
        <v>25225420</v>
      </c>
      <c r="G26" s="35">
        <f t="shared" si="2"/>
        <v>25225420</v>
      </c>
      <c r="H26" s="36">
        <f t="shared" si="2"/>
        <v>25225420</v>
      </c>
      <c r="I26" s="38">
        <f t="shared" si="2"/>
        <v>53187029</v>
      </c>
      <c r="J26" s="39">
        <f t="shared" si="2"/>
        <v>15135615</v>
      </c>
      <c r="K26" s="35">
        <f t="shared" si="2"/>
        <v>15882136</v>
      </c>
      <c r="L26" s="36">
        <f t="shared" si="2"/>
        <v>18091479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7239204</v>
      </c>
      <c r="D32" s="23">
        <v>43957721</v>
      </c>
      <c r="E32" s="24">
        <v>51750635</v>
      </c>
      <c r="F32" s="25">
        <v>18856118</v>
      </c>
      <c r="G32" s="23">
        <v>18856118</v>
      </c>
      <c r="H32" s="24">
        <v>18856118</v>
      </c>
      <c r="I32" s="26">
        <v>58423957</v>
      </c>
      <c r="J32" s="27">
        <v>6645957</v>
      </c>
      <c r="K32" s="23">
        <v>7059640</v>
      </c>
      <c r="L32" s="24">
        <v>7236570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1388730</v>
      </c>
      <c r="K35" s="23">
        <v>1506713</v>
      </c>
      <c r="L35" s="24">
        <v>1624758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7239204</v>
      </c>
      <c r="D37" s="35">
        <f t="shared" ref="D37:L37" si="3">SUM(D29:D36)</f>
        <v>43957721</v>
      </c>
      <c r="E37" s="36">
        <f t="shared" si="3"/>
        <v>51750635</v>
      </c>
      <c r="F37" s="37">
        <f t="shared" si="3"/>
        <v>18856118</v>
      </c>
      <c r="G37" s="35">
        <f t="shared" si="3"/>
        <v>18856118</v>
      </c>
      <c r="H37" s="36">
        <f t="shared" si="3"/>
        <v>18856118</v>
      </c>
      <c r="I37" s="38">
        <f t="shared" si="3"/>
        <v>58423957</v>
      </c>
      <c r="J37" s="39">
        <f t="shared" si="3"/>
        <v>8034687</v>
      </c>
      <c r="K37" s="35">
        <f t="shared" si="3"/>
        <v>8566353</v>
      </c>
      <c r="L37" s="36">
        <f t="shared" si="3"/>
        <v>8861328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1500000</v>
      </c>
      <c r="K40" s="23">
        <v>1567500</v>
      </c>
      <c r="L40" s="24">
        <v>1606690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1500000</v>
      </c>
      <c r="K43" s="41">
        <f t="shared" si="4"/>
        <v>1567500</v>
      </c>
      <c r="L43" s="42">
        <f t="shared" si="4"/>
        <v>1606690</v>
      </c>
    </row>
    <row r="44" spans="1:12" x14ac:dyDescent="0.25">
      <c r="A44" s="33" t="s">
        <v>61</v>
      </c>
      <c r="B44" s="34" t="s">
        <v>19</v>
      </c>
      <c r="C44" s="35">
        <f>+C37+C43</f>
        <v>7239204</v>
      </c>
      <c r="D44" s="35">
        <f t="shared" ref="D44:L44" si="5">+D37+D43</f>
        <v>43957721</v>
      </c>
      <c r="E44" s="36">
        <f t="shared" si="5"/>
        <v>51750635</v>
      </c>
      <c r="F44" s="37">
        <f t="shared" si="5"/>
        <v>18856118</v>
      </c>
      <c r="G44" s="35">
        <f t="shared" si="5"/>
        <v>18856118</v>
      </c>
      <c r="H44" s="36">
        <f t="shared" si="5"/>
        <v>18856118</v>
      </c>
      <c r="I44" s="38">
        <f t="shared" si="5"/>
        <v>58423957</v>
      </c>
      <c r="J44" s="39">
        <f t="shared" si="5"/>
        <v>9534687</v>
      </c>
      <c r="K44" s="35">
        <f t="shared" si="5"/>
        <v>10133853</v>
      </c>
      <c r="L44" s="36">
        <f t="shared" si="5"/>
        <v>10468018</v>
      </c>
    </row>
    <row r="45" spans="1:12" x14ac:dyDescent="0.25">
      <c r="A45" s="47" t="s">
        <v>62</v>
      </c>
      <c r="B45" s="48" t="s">
        <v>63</v>
      </c>
      <c r="C45" s="49">
        <f>+C26-C44</f>
        <v>-7533358</v>
      </c>
      <c r="D45" s="49">
        <f t="shared" ref="D45:L45" si="6">+D26-D44</f>
        <v>-12117011</v>
      </c>
      <c r="E45" s="50">
        <f t="shared" si="6"/>
        <v>-11951643</v>
      </c>
      <c r="F45" s="51">
        <f t="shared" si="6"/>
        <v>6369302</v>
      </c>
      <c r="G45" s="49">
        <f t="shared" si="6"/>
        <v>6369302</v>
      </c>
      <c r="H45" s="50">
        <f t="shared" si="6"/>
        <v>6369302</v>
      </c>
      <c r="I45" s="52">
        <f t="shared" si="6"/>
        <v>-5236928</v>
      </c>
      <c r="J45" s="53">
        <f t="shared" si="6"/>
        <v>5600928</v>
      </c>
      <c r="K45" s="49">
        <f t="shared" si="6"/>
        <v>5748283</v>
      </c>
      <c r="L45" s="50">
        <f t="shared" si="6"/>
        <v>7623461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-4879965</v>
      </c>
      <c r="D47" s="23">
        <v>-9193272</v>
      </c>
      <c r="E47" s="24">
        <v>-14611136</v>
      </c>
      <c r="F47" s="25">
        <v>0</v>
      </c>
      <c r="G47" s="23">
        <v>0</v>
      </c>
      <c r="H47" s="24">
        <v>0</v>
      </c>
      <c r="I47" s="26">
        <v>-13821017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-4879965</v>
      </c>
      <c r="D50" s="56">
        <f t="shared" ref="D50:L50" si="7">SUM(D47:D49)</f>
        <v>-9193272</v>
      </c>
      <c r="E50" s="57">
        <f t="shared" si="7"/>
        <v>-14611136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-13821017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3195688</v>
      </c>
      <c r="D7" s="23">
        <v>3310795</v>
      </c>
      <c r="E7" s="24">
        <v>3403326</v>
      </c>
      <c r="F7" s="25">
        <v>3561644</v>
      </c>
      <c r="G7" s="23">
        <v>2061644</v>
      </c>
      <c r="H7" s="24">
        <v>2061644</v>
      </c>
      <c r="I7" s="26">
        <v>2858678</v>
      </c>
      <c r="J7" s="27">
        <v>1346172</v>
      </c>
      <c r="K7" s="23">
        <v>1698822</v>
      </c>
      <c r="L7" s="24">
        <v>1825718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3195688</v>
      </c>
      <c r="D13" s="35">
        <f t="shared" ref="D13:L13" si="0">SUM(D6:D12)</f>
        <v>3310795</v>
      </c>
      <c r="E13" s="36">
        <f t="shared" si="0"/>
        <v>3403326</v>
      </c>
      <c r="F13" s="37">
        <f t="shared" si="0"/>
        <v>3561644</v>
      </c>
      <c r="G13" s="35">
        <f t="shared" si="0"/>
        <v>2061644</v>
      </c>
      <c r="H13" s="36">
        <f t="shared" si="0"/>
        <v>2061644</v>
      </c>
      <c r="I13" s="38">
        <f t="shared" si="0"/>
        <v>2858678</v>
      </c>
      <c r="J13" s="39">
        <f t="shared" si="0"/>
        <v>1346172</v>
      </c>
      <c r="K13" s="35">
        <f t="shared" si="0"/>
        <v>1698822</v>
      </c>
      <c r="L13" s="36">
        <f t="shared" si="0"/>
        <v>1825718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36289442</v>
      </c>
      <c r="D17" s="23">
        <v>31011170</v>
      </c>
      <c r="E17" s="24">
        <v>43404089</v>
      </c>
      <c r="F17" s="29">
        <v>9813941</v>
      </c>
      <c r="G17" s="30">
        <v>7558977</v>
      </c>
      <c r="H17" s="31">
        <v>7558977</v>
      </c>
      <c r="I17" s="26">
        <v>44363221</v>
      </c>
      <c r="J17" s="32">
        <v>37273699</v>
      </c>
      <c r="K17" s="30">
        <v>31783660</v>
      </c>
      <c r="L17" s="31">
        <v>44704813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36289442</v>
      </c>
      <c r="D25" s="41">
        <f t="shared" ref="D25:L25" si="1">SUM(D15:D24)</f>
        <v>31011170</v>
      </c>
      <c r="E25" s="42">
        <f t="shared" si="1"/>
        <v>43404089</v>
      </c>
      <c r="F25" s="43">
        <f t="shared" si="1"/>
        <v>9813941</v>
      </c>
      <c r="G25" s="41">
        <f t="shared" si="1"/>
        <v>7558977</v>
      </c>
      <c r="H25" s="42">
        <f t="shared" si="1"/>
        <v>7558977</v>
      </c>
      <c r="I25" s="44">
        <f t="shared" si="1"/>
        <v>44363221</v>
      </c>
      <c r="J25" s="45">
        <f t="shared" si="1"/>
        <v>37273699</v>
      </c>
      <c r="K25" s="41">
        <f t="shared" si="1"/>
        <v>31783660</v>
      </c>
      <c r="L25" s="42">
        <f t="shared" si="1"/>
        <v>44704813</v>
      </c>
    </row>
    <row r="26" spans="1:12" x14ac:dyDescent="0.25">
      <c r="A26" s="33" t="s">
        <v>42</v>
      </c>
      <c r="B26" s="34" t="s">
        <v>19</v>
      </c>
      <c r="C26" s="35">
        <f>+C13+C25</f>
        <v>39485130</v>
      </c>
      <c r="D26" s="35">
        <f t="shared" ref="D26:L26" si="2">+D13+D25</f>
        <v>34321965</v>
      </c>
      <c r="E26" s="36">
        <f t="shared" si="2"/>
        <v>46807415</v>
      </c>
      <c r="F26" s="37">
        <f t="shared" si="2"/>
        <v>13375585</v>
      </c>
      <c r="G26" s="35">
        <f t="shared" si="2"/>
        <v>9620621</v>
      </c>
      <c r="H26" s="36">
        <f t="shared" si="2"/>
        <v>9620621</v>
      </c>
      <c r="I26" s="38">
        <f t="shared" si="2"/>
        <v>47221899</v>
      </c>
      <c r="J26" s="39">
        <f t="shared" si="2"/>
        <v>38619871</v>
      </c>
      <c r="K26" s="35">
        <f t="shared" si="2"/>
        <v>33482482</v>
      </c>
      <c r="L26" s="36">
        <f t="shared" si="2"/>
        <v>46530531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59070</v>
      </c>
      <c r="D32" s="23">
        <v>71646</v>
      </c>
      <c r="E32" s="24">
        <v>181434</v>
      </c>
      <c r="F32" s="25">
        <v>142520</v>
      </c>
      <c r="G32" s="23">
        <v>71645</v>
      </c>
      <c r="H32" s="24">
        <v>71645</v>
      </c>
      <c r="I32" s="26">
        <v>71645</v>
      </c>
      <c r="J32" s="27">
        <v>75944</v>
      </c>
      <c r="K32" s="23">
        <v>80501</v>
      </c>
      <c r="L32" s="24">
        <v>85331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1157180</v>
      </c>
      <c r="D35" s="23">
        <v>1517931</v>
      </c>
      <c r="E35" s="24">
        <v>1379058</v>
      </c>
      <c r="F35" s="25">
        <v>1719327</v>
      </c>
      <c r="G35" s="23">
        <v>1719327</v>
      </c>
      <c r="H35" s="24">
        <v>1719327</v>
      </c>
      <c r="I35" s="26">
        <v>2039204</v>
      </c>
      <c r="J35" s="27">
        <v>1151216</v>
      </c>
      <c r="K35" s="23">
        <v>1220978</v>
      </c>
      <c r="L35" s="24">
        <v>1294007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1216250</v>
      </c>
      <c r="D37" s="35">
        <f t="shared" ref="D37:L37" si="3">SUM(D29:D36)</f>
        <v>1589577</v>
      </c>
      <c r="E37" s="36">
        <f t="shared" si="3"/>
        <v>1560492</v>
      </c>
      <c r="F37" s="37">
        <f t="shared" si="3"/>
        <v>1861847</v>
      </c>
      <c r="G37" s="35">
        <f t="shared" si="3"/>
        <v>1790972</v>
      </c>
      <c r="H37" s="36">
        <f t="shared" si="3"/>
        <v>1790972</v>
      </c>
      <c r="I37" s="38">
        <f t="shared" si="3"/>
        <v>2110849</v>
      </c>
      <c r="J37" s="39">
        <f t="shared" si="3"/>
        <v>1227160</v>
      </c>
      <c r="K37" s="35">
        <f t="shared" si="3"/>
        <v>1301479</v>
      </c>
      <c r="L37" s="36">
        <f t="shared" si="3"/>
        <v>1379338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64069807</v>
      </c>
      <c r="D40" s="23">
        <v>65556034</v>
      </c>
      <c r="E40" s="24">
        <v>87945266</v>
      </c>
      <c r="F40" s="25">
        <v>70800517</v>
      </c>
      <c r="G40" s="23">
        <v>87945266</v>
      </c>
      <c r="H40" s="24">
        <v>87945266</v>
      </c>
      <c r="I40" s="26">
        <v>95716625</v>
      </c>
      <c r="J40" s="27">
        <v>101005809</v>
      </c>
      <c r="K40" s="23">
        <v>112683456</v>
      </c>
      <c r="L40" s="24">
        <v>126243267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64069807</v>
      </c>
      <c r="D43" s="41">
        <f t="shared" ref="D43:L43" si="4">SUM(D39:D42)</f>
        <v>65556034</v>
      </c>
      <c r="E43" s="42">
        <f t="shared" si="4"/>
        <v>87945266</v>
      </c>
      <c r="F43" s="43">
        <f t="shared" si="4"/>
        <v>70800517</v>
      </c>
      <c r="G43" s="41">
        <f t="shared" si="4"/>
        <v>87945266</v>
      </c>
      <c r="H43" s="42">
        <f t="shared" si="4"/>
        <v>87945266</v>
      </c>
      <c r="I43" s="43">
        <f t="shared" si="4"/>
        <v>95716625</v>
      </c>
      <c r="J43" s="45">
        <f t="shared" si="4"/>
        <v>101005809</v>
      </c>
      <c r="K43" s="41">
        <f t="shared" si="4"/>
        <v>112683456</v>
      </c>
      <c r="L43" s="42">
        <f t="shared" si="4"/>
        <v>126243267</v>
      </c>
    </row>
    <row r="44" spans="1:12" x14ac:dyDescent="0.25">
      <c r="A44" s="33" t="s">
        <v>61</v>
      </c>
      <c r="B44" s="34" t="s">
        <v>19</v>
      </c>
      <c r="C44" s="35">
        <f>+C37+C43</f>
        <v>65286057</v>
      </c>
      <c r="D44" s="35">
        <f t="shared" ref="D44:L44" si="5">+D37+D43</f>
        <v>67145611</v>
      </c>
      <c r="E44" s="36">
        <f t="shared" si="5"/>
        <v>89505758</v>
      </c>
      <c r="F44" s="37">
        <f t="shared" si="5"/>
        <v>72662364</v>
      </c>
      <c r="G44" s="35">
        <f t="shared" si="5"/>
        <v>89736238</v>
      </c>
      <c r="H44" s="36">
        <f t="shared" si="5"/>
        <v>89736238</v>
      </c>
      <c r="I44" s="38">
        <f t="shared" si="5"/>
        <v>97827474</v>
      </c>
      <c r="J44" s="39">
        <f t="shared" si="5"/>
        <v>102232969</v>
      </c>
      <c r="K44" s="35">
        <f t="shared" si="5"/>
        <v>113984935</v>
      </c>
      <c r="L44" s="36">
        <f t="shared" si="5"/>
        <v>127622605</v>
      </c>
    </row>
    <row r="45" spans="1:12" x14ac:dyDescent="0.25">
      <c r="A45" s="47" t="s">
        <v>62</v>
      </c>
      <c r="B45" s="48" t="s">
        <v>63</v>
      </c>
      <c r="C45" s="49">
        <f>+C26-C44</f>
        <v>-25800927</v>
      </c>
      <c r="D45" s="49">
        <f t="shared" ref="D45:L45" si="6">+D26-D44</f>
        <v>-32823646</v>
      </c>
      <c r="E45" s="50">
        <f t="shared" si="6"/>
        <v>-42698343</v>
      </c>
      <c r="F45" s="51">
        <f t="shared" si="6"/>
        <v>-59286779</v>
      </c>
      <c r="G45" s="49">
        <f t="shared" si="6"/>
        <v>-80115617</v>
      </c>
      <c r="H45" s="50">
        <f t="shared" si="6"/>
        <v>-80115617</v>
      </c>
      <c r="I45" s="52">
        <f t="shared" si="6"/>
        <v>-50605575</v>
      </c>
      <c r="J45" s="53">
        <f t="shared" si="6"/>
        <v>-63613098</v>
      </c>
      <c r="K45" s="49">
        <f t="shared" si="6"/>
        <v>-80502453</v>
      </c>
      <c r="L45" s="50">
        <f t="shared" si="6"/>
        <v>-81092074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3833298</v>
      </c>
      <c r="D47" s="23">
        <v>5647757</v>
      </c>
      <c r="E47" s="24">
        <v>14350313</v>
      </c>
      <c r="F47" s="25">
        <v>5646181</v>
      </c>
      <c r="G47" s="23">
        <v>2327298</v>
      </c>
      <c r="H47" s="24">
        <v>2327298</v>
      </c>
      <c r="I47" s="26">
        <v>24689833</v>
      </c>
      <c r="J47" s="27">
        <v>3529248</v>
      </c>
      <c r="K47" s="23">
        <v>5189771</v>
      </c>
      <c r="L47" s="24">
        <v>5639995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128000</v>
      </c>
      <c r="F48" s="25">
        <v>0</v>
      </c>
      <c r="G48" s="23">
        <v>0</v>
      </c>
      <c r="H48" s="24">
        <v>0</v>
      </c>
      <c r="I48" s="26">
        <v>420420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3833298</v>
      </c>
      <c r="D50" s="56">
        <f t="shared" ref="D50:L50" si="7">SUM(D47:D49)</f>
        <v>5647757</v>
      </c>
      <c r="E50" s="57">
        <f t="shared" si="7"/>
        <v>14478313</v>
      </c>
      <c r="F50" s="58">
        <f t="shared" si="7"/>
        <v>5646181</v>
      </c>
      <c r="G50" s="56">
        <f t="shared" si="7"/>
        <v>2327298</v>
      </c>
      <c r="H50" s="57">
        <f t="shared" si="7"/>
        <v>2327298</v>
      </c>
      <c r="I50" s="59">
        <f t="shared" si="7"/>
        <v>25110253</v>
      </c>
      <c r="J50" s="60">
        <f t="shared" si="7"/>
        <v>3529248</v>
      </c>
      <c r="K50" s="56">
        <f t="shared" si="7"/>
        <v>5189771</v>
      </c>
      <c r="L50" s="57">
        <f t="shared" si="7"/>
        <v>5639995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-38978804</v>
      </c>
      <c r="D6" s="23">
        <v>-47978299</v>
      </c>
      <c r="E6" s="24">
        <v>-48631826</v>
      </c>
      <c r="F6" s="25">
        <v>0</v>
      </c>
      <c r="G6" s="23">
        <v>0</v>
      </c>
      <c r="H6" s="24">
        <v>0</v>
      </c>
      <c r="I6" s="26">
        <v>-54787450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98167739</v>
      </c>
      <c r="D7" s="23">
        <v>70501412</v>
      </c>
      <c r="E7" s="24">
        <v>69700376</v>
      </c>
      <c r="F7" s="25">
        <v>0</v>
      </c>
      <c r="G7" s="23">
        <v>0</v>
      </c>
      <c r="H7" s="24">
        <v>0</v>
      </c>
      <c r="I7" s="26">
        <v>102427640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-10084027</v>
      </c>
      <c r="D10" s="23">
        <v>-12023909</v>
      </c>
      <c r="E10" s="24">
        <v>-13145484</v>
      </c>
      <c r="F10" s="25">
        <v>0</v>
      </c>
      <c r="G10" s="23">
        <v>0</v>
      </c>
      <c r="H10" s="24">
        <v>0</v>
      </c>
      <c r="I10" s="26">
        <v>-14400706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49104908</v>
      </c>
      <c r="D13" s="35">
        <f t="shared" ref="D13:L13" si="0">SUM(D6:D12)</f>
        <v>10499204</v>
      </c>
      <c r="E13" s="36">
        <f t="shared" si="0"/>
        <v>7923066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33239484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17523588</v>
      </c>
      <c r="D17" s="23">
        <v>10961489</v>
      </c>
      <c r="E17" s="24">
        <v>-14549090</v>
      </c>
      <c r="F17" s="29">
        <v>9628420</v>
      </c>
      <c r="G17" s="30">
        <v>7186401</v>
      </c>
      <c r="H17" s="31">
        <v>7186401</v>
      </c>
      <c r="I17" s="26">
        <v>6825017</v>
      </c>
      <c r="J17" s="32">
        <v>5000000</v>
      </c>
      <c r="K17" s="30">
        <v>6000000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17523588</v>
      </c>
      <c r="D25" s="41">
        <f t="shared" ref="D25:L25" si="1">SUM(D15:D24)</f>
        <v>10961489</v>
      </c>
      <c r="E25" s="42">
        <f t="shared" si="1"/>
        <v>-14549090</v>
      </c>
      <c r="F25" s="43">
        <f t="shared" si="1"/>
        <v>9628420</v>
      </c>
      <c r="G25" s="41">
        <f t="shared" si="1"/>
        <v>7186401</v>
      </c>
      <c r="H25" s="42">
        <f t="shared" si="1"/>
        <v>7186401</v>
      </c>
      <c r="I25" s="44">
        <f t="shared" si="1"/>
        <v>6825017</v>
      </c>
      <c r="J25" s="45">
        <f t="shared" si="1"/>
        <v>5000000</v>
      </c>
      <c r="K25" s="41">
        <f t="shared" si="1"/>
        <v>6000000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66628496</v>
      </c>
      <c r="D26" s="35">
        <f t="shared" ref="D26:L26" si="2">+D13+D25</f>
        <v>21460693</v>
      </c>
      <c r="E26" s="36">
        <f t="shared" si="2"/>
        <v>-6626024</v>
      </c>
      <c r="F26" s="37">
        <f t="shared" si="2"/>
        <v>9628420</v>
      </c>
      <c r="G26" s="35">
        <f t="shared" si="2"/>
        <v>7186401</v>
      </c>
      <c r="H26" s="36">
        <f t="shared" si="2"/>
        <v>7186401</v>
      </c>
      <c r="I26" s="38">
        <f t="shared" si="2"/>
        <v>40064501</v>
      </c>
      <c r="J26" s="39">
        <f t="shared" si="2"/>
        <v>5000000</v>
      </c>
      <c r="K26" s="35">
        <f t="shared" si="2"/>
        <v>6000000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22991653</v>
      </c>
      <c r="D32" s="23">
        <v>23116153</v>
      </c>
      <c r="E32" s="24">
        <v>22728123</v>
      </c>
      <c r="F32" s="25">
        <v>0</v>
      </c>
      <c r="G32" s="23">
        <v>0</v>
      </c>
      <c r="H32" s="24">
        <v>0</v>
      </c>
      <c r="I32" s="26">
        <v>30939387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22991653</v>
      </c>
      <c r="D37" s="35">
        <f t="shared" ref="D37:L37" si="3">SUM(D29:D36)</f>
        <v>23116153</v>
      </c>
      <c r="E37" s="36">
        <f t="shared" si="3"/>
        <v>22728123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30939387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22991653</v>
      </c>
      <c r="D44" s="35">
        <f t="shared" ref="D44:L44" si="5">+D37+D43</f>
        <v>23116153</v>
      </c>
      <c r="E44" s="36">
        <f t="shared" si="5"/>
        <v>22728123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30939387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43636843</v>
      </c>
      <c r="D45" s="49">
        <f t="shared" ref="D45:L45" si="6">+D26-D44</f>
        <v>-1655460</v>
      </c>
      <c r="E45" s="50">
        <f t="shared" si="6"/>
        <v>-29354147</v>
      </c>
      <c r="F45" s="51">
        <f t="shared" si="6"/>
        <v>9628420</v>
      </c>
      <c r="G45" s="49">
        <f t="shared" si="6"/>
        <v>7186401</v>
      </c>
      <c r="H45" s="50">
        <f t="shared" si="6"/>
        <v>7186401</v>
      </c>
      <c r="I45" s="52">
        <f t="shared" si="6"/>
        <v>9125114</v>
      </c>
      <c r="J45" s="53">
        <f t="shared" si="6"/>
        <v>5000000</v>
      </c>
      <c r="K45" s="49">
        <f t="shared" si="6"/>
        <v>6000000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5260</v>
      </c>
      <c r="D6" s="23">
        <v>-63342881</v>
      </c>
      <c r="E6" s="24">
        <v>-81404546</v>
      </c>
      <c r="F6" s="25">
        <v>248739221</v>
      </c>
      <c r="G6" s="23">
        <v>248739221</v>
      </c>
      <c r="H6" s="24">
        <v>248739221</v>
      </c>
      <c r="I6" s="26">
        <v>-176165021</v>
      </c>
      <c r="J6" s="27">
        <v>260250407</v>
      </c>
      <c r="K6" s="23">
        <v>202347975</v>
      </c>
      <c r="L6" s="24">
        <v>212176624</v>
      </c>
    </row>
    <row r="7" spans="1:12" x14ac:dyDescent="0.25">
      <c r="A7" s="28" t="s">
        <v>22</v>
      </c>
      <c r="B7" s="22" t="s">
        <v>9</v>
      </c>
      <c r="C7" s="23">
        <v>-37771045</v>
      </c>
      <c r="D7" s="23">
        <v>-53392354</v>
      </c>
      <c r="E7" s="24">
        <v>114603735</v>
      </c>
      <c r="F7" s="25">
        <v>8862613</v>
      </c>
      <c r="G7" s="23">
        <v>8862613</v>
      </c>
      <c r="H7" s="24">
        <v>8862613</v>
      </c>
      <c r="I7" s="26">
        <v>238532159</v>
      </c>
      <c r="J7" s="27">
        <v>12857717</v>
      </c>
      <c r="K7" s="23">
        <v>85098354</v>
      </c>
      <c r="L7" s="24">
        <v>89353255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10847</v>
      </c>
      <c r="E8" s="24">
        <v>28745</v>
      </c>
      <c r="F8" s="25">
        <v>-12109054</v>
      </c>
      <c r="G8" s="23">
        <v>-12109054</v>
      </c>
      <c r="H8" s="24">
        <v>-12109054</v>
      </c>
      <c r="I8" s="26">
        <v>5374682</v>
      </c>
      <c r="J8" s="27">
        <v>252302</v>
      </c>
      <c r="K8" s="23">
        <v>517220</v>
      </c>
      <c r="L8" s="24">
        <v>795383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-9422747</v>
      </c>
      <c r="D10" s="23">
        <v>-22279574</v>
      </c>
      <c r="E10" s="24">
        <v>-13446940</v>
      </c>
      <c r="F10" s="25">
        <v>-19072240</v>
      </c>
      <c r="G10" s="23">
        <v>-19122240</v>
      </c>
      <c r="H10" s="24">
        <v>-19122240</v>
      </c>
      <c r="I10" s="26">
        <v>-22411019</v>
      </c>
      <c r="J10" s="27">
        <v>-14343382</v>
      </c>
      <c r="K10" s="23">
        <v>-14773760</v>
      </c>
      <c r="L10" s="24">
        <v>-15216970</v>
      </c>
    </row>
    <row r="11" spans="1:12" x14ac:dyDescent="0.25">
      <c r="A11" s="28" t="s">
        <v>27</v>
      </c>
      <c r="B11" s="22" t="s">
        <v>19</v>
      </c>
      <c r="C11" s="23">
        <v>6606409</v>
      </c>
      <c r="D11" s="23">
        <v>16084026</v>
      </c>
      <c r="E11" s="24">
        <v>10695950</v>
      </c>
      <c r="F11" s="29">
        <v>0</v>
      </c>
      <c r="G11" s="30">
        <v>0</v>
      </c>
      <c r="H11" s="31">
        <v>0</v>
      </c>
      <c r="I11" s="26">
        <v>22899899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-40582123</v>
      </c>
      <c r="D13" s="35">
        <f t="shared" ref="D13:L13" si="0">SUM(D6:D12)</f>
        <v>-122919936</v>
      </c>
      <c r="E13" s="36">
        <f t="shared" si="0"/>
        <v>30476944</v>
      </c>
      <c r="F13" s="37">
        <f t="shared" si="0"/>
        <v>226420540</v>
      </c>
      <c r="G13" s="35">
        <f t="shared" si="0"/>
        <v>226370540</v>
      </c>
      <c r="H13" s="36">
        <f t="shared" si="0"/>
        <v>226370540</v>
      </c>
      <c r="I13" s="38">
        <f t="shared" si="0"/>
        <v>68230700</v>
      </c>
      <c r="J13" s="39">
        <f t="shared" si="0"/>
        <v>259017044</v>
      </c>
      <c r="K13" s="35">
        <f t="shared" si="0"/>
        <v>273189789</v>
      </c>
      <c r="L13" s="36">
        <f t="shared" si="0"/>
        <v>287108292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34702704</v>
      </c>
      <c r="D17" s="23">
        <v>36183599</v>
      </c>
      <c r="E17" s="24">
        <v>59885330</v>
      </c>
      <c r="F17" s="29">
        <v>17818276</v>
      </c>
      <c r="G17" s="30">
        <v>17756276</v>
      </c>
      <c r="H17" s="31">
        <v>17756276</v>
      </c>
      <c r="I17" s="26">
        <v>-27465853</v>
      </c>
      <c r="J17" s="32">
        <v>12791926</v>
      </c>
      <c r="K17" s="30">
        <v>5624936</v>
      </c>
      <c r="L17" s="31">
        <v>-1473924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34702704</v>
      </c>
      <c r="D25" s="41">
        <f t="shared" ref="D25:L25" si="1">SUM(D15:D24)</f>
        <v>36183599</v>
      </c>
      <c r="E25" s="42">
        <f t="shared" si="1"/>
        <v>59885330</v>
      </c>
      <c r="F25" s="43">
        <f t="shared" si="1"/>
        <v>17818276</v>
      </c>
      <c r="G25" s="41">
        <f t="shared" si="1"/>
        <v>17756276</v>
      </c>
      <c r="H25" s="42">
        <f t="shared" si="1"/>
        <v>17756276</v>
      </c>
      <c r="I25" s="44">
        <f t="shared" si="1"/>
        <v>-27465853</v>
      </c>
      <c r="J25" s="45">
        <f t="shared" si="1"/>
        <v>12791926</v>
      </c>
      <c r="K25" s="41">
        <f t="shared" si="1"/>
        <v>5624936</v>
      </c>
      <c r="L25" s="42">
        <f t="shared" si="1"/>
        <v>-1473924</v>
      </c>
    </row>
    <row r="26" spans="1:12" x14ac:dyDescent="0.25">
      <c r="A26" s="33" t="s">
        <v>42</v>
      </c>
      <c r="B26" s="34" t="s">
        <v>19</v>
      </c>
      <c r="C26" s="35">
        <f>+C13+C25</f>
        <v>-5879419</v>
      </c>
      <c r="D26" s="35">
        <f t="shared" ref="D26:L26" si="2">+D13+D25</f>
        <v>-86736337</v>
      </c>
      <c r="E26" s="36">
        <f t="shared" si="2"/>
        <v>90362274</v>
      </c>
      <c r="F26" s="37">
        <f t="shared" si="2"/>
        <v>244238816</v>
      </c>
      <c r="G26" s="35">
        <f t="shared" si="2"/>
        <v>244126816</v>
      </c>
      <c r="H26" s="36">
        <f t="shared" si="2"/>
        <v>244126816</v>
      </c>
      <c r="I26" s="38">
        <f t="shared" si="2"/>
        <v>40764847</v>
      </c>
      <c r="J26" s="39">
        <f t="shared" si="2"/>
        <v>271808970</v>
      </c>
      <c r="K26" s="35">
        <f t="shared" si="2"/>
        <v>278814725</v>
      </c>
      <c r="L26" s="36">
        <f t="shared" si="2"/>
        <v>285634368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66506849</v>
      </c>
      <c r="D32" s="23">
        <v>71838265</v>
      </c>
      <c r="E32" s="24">
        <v>3537677</v>
      </c>
      <c r="F32" s="25">
        <v>137481476</v>
      </c>
      <c r="G32" s="23">
        <v>137369476</v>
      </c>
      <c r="H32" s="24">
        <v>137369476</v>
      </c>
      <c r="I32" s="26">
        <v>6265267</v>
      </c>
      <c r="J32" s="27">
        <v>153643459</v>
      </c>
      <c r="K32" s="23">
        <v>151998630</v>
      </c>
      <c r="L32" s="24">
        <v>151300676</v>
      </c>
    </row>
    <row r="33" spans="1:12" x14ac:dyDescent="0.25">
      <c r="A33" s="28" t="s">
        <v>50</v>
      </c>
      <c r="B33" s="22" t="s">
        <v>51</v>
      </c>
      <c r="C33" s="23">
        <v>892506</v>
      </c>
      <c r="D33" s="23">
        <v>380688</v>
      </c>
      <c r="E33" s="24">
        <v>-8904477</v>
      </c>
      <c r="F33" s="25">
        <v>-518400</v>
      </c>
      <c r="G33" s="23">
        <v>-518400</v>
      </c>
      <c r="H33" s="24">
        <v>-518400</v>
      </c>
      <c r="I33" s="26">
        <v>-9307571</v>
      </c>
      <c r="J33" s="27">
        <v>-599210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66424880</v>
      </c>
      <c r="D34" s="23">
        <v>72884124</v>
      </c>
      <c r="E34" s="24">
        <v>4960989</v>
      </c>
      <c r="F34" s="25">
        <v>66424880</v>
      </c>
      <c r="G34" s="23">
        <v>66424880</v>
      </c>
      <c r="H34" s="24">
        <v>66424880</v>
      </c>
      <c r="I34" s="26">
        <v>3182396</v>
      </c>
      <c r="J34" s="27">
        <v>263654</v>
      </c>
      <c r="K34" s="23">
        <v>279473</v>
      </c>
      <c r="L34" s="24">
        <v>296241</v>
      </c>
    </row>
    <row r="35" spans="1:12" x14ac:dyDescent="0.25">
      <c r="A35" s="28" t="s">
        <v>27</v>
      </c>
      <c r="B35" s="22" t="s">
        <v>19</v>
      </c>
      <c r="C35" s="23">
        <v>110</v>
      </c>
      <c r="D35" s="23">
        <v>224</v>
      </c>
      <c r="E35" s="24">
        <v>0</v>
      </c>
      <c r="F35" s="25">
        <v>24537413</v>
      </c>
      <c r="G35" s="23">
        <v>24537413</v>
      </c>
      <c r="H35" s="24">
        <v>24537413</v>
      </c>
      <c r="I35" s="26">
        <v>0</v>
      </c>
      <c r="J35" s="27">
        <v>27407390</v>
      </c>
      <c r="K35" s="23">
        <v>28777759</v>
      </c>
      <c r="L35" s="24">
        <v>30216649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133824345</v>
      </c>
      <c r="D37" s="35">
        <f t="shared" ref="D37:L37" si="3">SUM(D29:D36)</f>
        <v>145103301</v>
      </c>
      <c r="E37" s="36">
        <f t="shared" si="3"/>
        <v>-405811</v>
      </c>
      <c r="F37" s="37">
        <f t="shared" si="3"/>
        <v>227925369</v>
      </c>
      <c r="G37" s="35">
        <f t="shared" si="3"/>
        <v>227813369</v>
      </c>
      <c r="H37" s="36">
        <f t="shared" si="3"/>
        <v>227813369</v>
      </c>
      <c r="I37" s="38">
        <f t="shared" si="3"/>
        <v>140092</v>
      </c>
      <c r="J37" s="39">
        <f t="shared" si="3"/>
        <v>180715293</v>
      </c>
      <c r="K37" s="35">
        <f t="shared" si="3"/>
        <v>181055862</v>
      </c>
      <c r="L37" s="36">
        <f t="shared" si="3"/>
        <v>181813566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67566627</v>
      </c>
      <c r="F40" s="25">
        <v>0</v>
      </c>
      <c r="G40" s="23">
        <v>0</v>
      </c>
      <c r="H40" s="24">
        <v>0</v>
      </c>
      <c r="I40" s="26">
        <v>250433334</v>
      </c>
      <c r="J40" s="27">
        <v>67566626</v>
      </c>
      <c r="K40" s="23">
        <v>67566626</v>
      </c>
      <c r="L40" s="24">
        <v>67566626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67566627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250433334</v>
      </c>
      <c r="J43" s="45">
        <f t="shared" si="4"/>
        <v>67566626</v>
      </c>
      <c r="K43" s="41">
        <f t="shared" si="4"/>
        <v>67566626</v>
      </c>
      <c r="L43" s="42">
        <f t="shared" si="4"/>
        <v>67566626</v>
      </c>
    </row>
    <row r="44" spans="1:12" x14ac:dyDescent="0.25">
      <c r="A44" s="33" t="s">
        <v>61</v>
      </c>
      <c r="B44" s="34" t="s">
        <v>19</v>
      </c>
      <c r="C44" s="35">
        <f>+C37+C43</f>
        <v>133824345</v>
      </c>
      <c r="D44" s="35">
        <f t="shared" ref="D44:L44" si="5">+D37+D43</f>
        <v>145103301</v>
      </c>
      <c r="E44" s="36">
        <f t="shared" si="5"/>
        <v>67160816</v>
      </c>
      <c r="F44" s="37">
        <f t="shared" si="5"/>
        <v>227925369</v>
      </c>
      <c r="G44" s="35">
        <f t="shared" si="5"/>
        <v>227813369</v>
      </c>
      <c r="H44" s="36">
        <f t="shared" si="5"/>
        <v>227813369</v>
      </c>
      <c r="I44" s="38">
        <f t="shared" si="5"/>
        <v>250573426</v>
      </c>
      <c r="J44" s="39">
        <f t="shared" si="5"/>
        <v>248281919</v>
      </c>
      <c r="K44" s="35">
        <f t="shared" si="5"/>
        <v>248622488</v>
      </c>
      <c r="L44" s="36">
        <f t="shared" si="5"/>
        <v>249380192</v>
      </c>
    </row>
    <row r="45" spans="1:12" x14ac:dyDescent="0.25">
      <c r="A45" s="47" t="s">
        <v>62</v>
      </c>
      <c r="B45" s="48" t="s">
        <v>63</v>
      </c>
      <c r="C45" s="49">
        <f>+C26-C44</f>
        <v>-139703764</v>
      </c>
      <c r="D45" s="49">
        <f t="shared" ref="D45:L45" si="6">+D26-D44</f>
        <v>-231839638</v>
      </c>
      <c r="E45" s="50">
        <f t="shared" si="6"/>
        <v>23201458</v>
      </c>
      <c r="F45" s="51">
        <f t="shared" si="6"/>
        <v>16313447</v>
      </c>
      <c r="G45" s="49">
        <f t="shared" si="6"/>
        <v>16313447</v>
      </c>
      <c r="H45" s="50">
        <f t="shared" si="6"/>
        <v>16313447</v>
      </c>
      <c r="I45" s="52">
        <f t="shared" si="6"/>
        <v>-209808579</v>
      </c>
      <c r="J45" s="53">
        <f t="shared" si="6"/>
        <v>23527051</v>
      </c>
      <c r="K45" s="49">
        <f t="shared" si="6"/>
        <v>30192237</v>
      </c>
      <c r="L45" s="50">
        <f t="shared" si="6"/>
        <v>36254176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39169343</v>
      </c>
      <c r="D47" s="23">
        <v>45585038</v>
      </c>
      <c r="E47" s="24">
        <v>88979345</v>
      </c>
      <c r="F47" s="25">
        <v>77749807</v>
      </c>
      <c r="G47" s="23">
        <v>77749807</v>
      </c>
      <c r="H47" s="24">
        <v>77749807</v>
      </c>
      <c r="I47" s="26">
        <v>128276171</v>
      </c>
      <c r="J47" s="27">
        <v>88620501</v>
      </c>
      <c r="K47" s="23">
        <v>95537257</v>
      </c>
      <c r="L47" s="24">
        <v>101863388</v>
      </c>
    </row>
    <row r="48" spans="1:12" x14ac:dyDescent="0.25">
      <c r="A48" s="28" t="s">
        <v>67</v>
      </c>
      <c r="B48" s="22" t="s">
        <v>68</v>
      </c>
      <c r="C48" s="23">
        <v>-580013</v>
      </c>
      <c r="D48" s="23">
        <v>-6995708</v>
      </c>
      <c r="E48" s="24">
        <v>-675176</v>
      </c>
      <c r="F48" s="25">
        <v>0</v>
      </c>
      <c r="G48" s="23">
        <v>0</v>
      </c>
      <c r="H48" s="24">
        <v>0</v>
      </c>
      <c r="I48" s="26">
        <v>-5129523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38589330</v>
      </c>
      <c r="D50" s="56">
        <f t="shared" ref="D50:L50" si="7">SUM(D47:D49)</f>
        <v>38589330</v>
      </c>
      <c r="E50" s="57">
        <f t="shared" si="7"/>
        <v>88304169</v>
      </c>
      <c r="F50" s="58">
        <f t="shared" si="7"/>
        <v>77749807</v>
      </c>
      <c r="G50" s="56">
        <f t="shared" si="7"/>
        <v>77749807</v>
      </c>
      <c r="H50" s="57">
        <f t="shared" si="7"/>
        <v>77749807</v>
      </c>
      <c r="I50" s="59">
        <f t="shared" si="7"/>
        <v>123146648</v>
      </c>
      <c r="J50" s="60">
        <f t="shared" si="7"/>
        <v>88620501</v>
      </c>
      <c r="K50" s="56">
        <f t="shared" si="7"/>
        <v>95537257</v>
      </c>
      <c r="L50" s="57">
        <f t="shared" si="7"/>
        <v>101863388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-10584994</v>
      </c>
      <c r="D6" s="23">
        <v>-8418221</v>
      </c>
      <c r="E6" s="24">
        <v>-7863769</v>
      </c>
      <c r="F6" s="25">
        <v>0</v>
      </c>
      <c r="G6" s="23">
        <v>0</v>
      </c>
      <c r="H6" s="24">
        <v>0</v>
      </c>
      <c r="I6" s="26">
        <v>-14944174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-710491</v>
      </c>
      <c r="D7" s="23">
        <v>-8180992</v>
      </c>
      <c r="E7" s="24">
        <v>-1191053</v>
      </c>
      <c r="F7" s="25">
        <v>0</v>
      </c>
      <c r="G7" s="23">
        <v>0</v>
      </c>
      <c r="H7" s="24">
        <v>0</v>
      </c>
      <c r="I7" s="26">
        <v>-1860366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145</v>
      </c>
      <c r="E8" s="24">
        <v>-1096</v>
      </c>
      <c r="F8" s="25">
        <v>0</v>
      </c>
      <c r="G8" s="23">
        <v>0</v>
      </c>
      <c r="H8" s="24">
        <v>0</v>
      </c>
      <c r="I8" s="26">
        <v>-529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-1012738</v>
      </c>
      <c r="D10" s="23">
        <v>-1244020</v>
      </c>
      <c r="E10" s="24">
        <v>-1599542</v>
      </c>
      <c r="F10" s="25">
        <v>0</v>
      </c>
      <c r="G10" s="23">
        <v>0</v>
      </c>
      <c r="H10" s="24">
        <v>0</v>
      </c>
      <c r="I10" s="26">
        <v>-1317799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-40489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-2398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-12348712</v>
      </c>
      <c r="D13" s="35">
        <f t="shared" ref="D13:L13" si="0">SUM(D6:D12)</f>
        <v>-17845486</v>
      </c>
      <c r="E13" s="36">
        <f t="shared" si="0"/>
        <v>-10655460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-18122868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2818700</v>
      </c>
      <c r="G17" s="30">
        <v>3058400</v>
      </c>
      <c r="H17" s="31">
        <v>3058400</v>
      </c>
      <c r="I17" s="26">
        <v>0</v>
      </c>
      <c r="J17" s="32">
        <v>1800000</v>
      </c>
      <c r="K17" s="30">
        <v>2000000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2818700</v>
      </c>
      <c r="G25" s="41">
        <f t="shared" si="1"/>
        <v>3058400</v>
      </c>
      <c r="H25" s="42">
        <f t="shared" si="1"/>
        <v>3058400</v>
      </c>
      <c r="I25" s="44">
        <f t="shared" si="1"/>
        <v>0</v>
      </c>
      <c r="J25" s="45">
        <f t="shared" si="1"/>
        <v>1800000</v>
      </c>
      <c r="K25" s="41">
        <f t="shared" si="1"/>
        <v>2000000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-12348712</v>
      </c>
      <c r="D26" s="35">
        <f t="shared" ref="D26:L26" si="2">+D13+D25</f>
        <v>-17845486</v>
      </c>
      <c r="E26" s="36">
        <f t="shared" si="2"/>
        <v>-10655460</v>
      </c>
      <c r="F26" s="37">
        <f t="shared" si="2"/>
        <v>2818700</v>
      </c>
      <c r="G26" s="35">
        <f t="shared" si="2"/>
        <v>3058400</v>
      </c>
      <c r="H26" s="36">
        <f t="shared" si="2"/>
        <v>3058400</v>
      </c>
      <c r="I26" s="38">
        <f t="shared" si="2"/>
        <v>-18122868</v>
      </c>
      <c r="J26" s="39">
        <f t="shared" si="2"/>
        <v>1800000</v>
      </c>
      <c r="K26" s="35">
        <f t="shared" si="2"/>
        <v>2000000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19962</v>
      </c>
      <c r="D32" s="23">
        <v>4308964</v>
      </c>
      <c r="E32" s="24">
        <v>18998968</v>
      </c>
      <c r="F32" s="25">
        <v>0</v>
      </c>
      <c r="G32" s="23">
        <v>0</v>
      </c>
      <c r="H32" s="24">
        <v>0</v>
      </c>
      <c r="I32" s="26">
        <v>21017870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19962</v>
      </c>
      <c r="D37" s="35">
        <f t="shared" ref="D37:L37" si="3">SUM(D29:D36)</f>
        <v>4308964</v>
      </c>
      <c r="E37" s="36">
        <f t="shared" si="3"/>
        <v>18998968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21017870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19962</v>
      </c>
      <c r="D44" s="35">
        <f t="shared" ref="D44:L44" si="5">+D37+D43</f>
        <v>4308964</v>
      </c>
      <c r="E44" s="36">
        <f t="shared" si="5"/>
        <v>18998968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21017870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-12368674</v>
      </c>
      <c r="D45" s="49">
        <f t="shared" ref="D45:L45" si="6">+D26-D44</f>
        <v>-22154450</v>
      </c>
      <c r="E45" s="50">
        <f t="shared" si="6"/>
        <v>-29654428</v>
      </c>
      <c r="F45" s="51">
        <f t="shared" si="6"/>
        <v>2818700</v>
      </c>
      <c r="G45" s="49">
        <f t="shared" si="6"/>
        <v>3058400</v>
      </c>
      <c r="H45" s="50">
        <f t="shared" si="6"/>
        <v>3058400</v>
      </c>
      <c r="I45" s="52">
        <f t="shared" si="6"/>
        <v>-39140738</v>
      </c>
      <c r="J45" s="53">
        <f t="shared" si="6"/>
        <v>1800000</v>
      </c>
      <c r="K45" s="49">
        <f t="shared" si="6"/>
        <v>2000000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209287</v>
      </c>
      <c r="D6" s="23">
        <v>-12917739</v>
      </c>
      <c r="E6" s="24">
        <v>-31484907</v>
      </c>
      <c r="F6" s="25">
        <v>151346634</v>
      </c>
      <c r="G6" s="23">
        <v>22775489</v>
      </c>
      <c r="H6" s="24">
        <v>22775489</v>
      </c>
      <c r="I6" s="26">
        <v>-43131721</v>
      </c>
      <c r="J6" s="27">
        <v>21953130</v>
      </c>
      <c r="K6" s="23">
        <v>61678995</v>
      </c>
      <c r="L6" s="24">
        <v>65080367</v>
      </c>
    </row>
    <row r="7" spans="1:12" x14ac:dyDescent="0.25">
      <c r="A7" s="28" t="s">
        <v>22</v>
      </c>
      <c r="B7" s="22" t="s">
        <v>9</v>
      </c>
      <c r="C7" s="23">
        <v>-3133296</v>
      </c>
      <c r="D7" s="23">
        <v>7250387</v>
      </c>
      <c r="E7" s="24">
        <v>47987034</v>
      </c>
      <c r="F7" s="25">
        <v>-1038194</v>
      </c>
      <c r="G7" s="23">
        <v>50546610</v>
      </c>
      <c r="H7" s="24">
        <v>50546610</v>
      </c>
      <c r="I7" s="26">
        <v>83391798</v>
      </c>
      <c r="J7" s="27">
        <v>46439735</v>
      </c>
      <c r="K7" s="23">
        <v>-2330085</v>
      </c>
      <c r="L7" s="24">
        <v>-2027213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3796587</v>
      </c>
      <c r="F8" s="25">
        <v>0</v>
      </c>
      <c r="G8" s="23">
        <v>3893886</v>
      </c>
      <c r="H8" s="24">
        <v>3893886</v>
      </c>
      <c r="I8" s="26">
        <v>3255691</v>
      </c>
      <c r="J8" s="27">
        <v>3796586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-755582</v>
      </c>
      <c r="D10" s="23">
        <v>-1811370</v>
      </c>
      <c r="E10" s="24">
        <v>-3135430</v>
      </c>
      <c r="F10" s="25">
        <v>-2963421</v>
      </c>
      <c r="G10" s="23">
        <v>-4555430</v>
      </c>
      <c r="H10" s="24">
        <v>-4555430</v>
      </c>
      <c r="I10" s="26">
        <v>-4414084</v>
      </c>
      <c r="J10" s="27">
        <v>-4835430</v>
      </c>
      <c r="K10" s="23">
        <v>-1800000</v>
      </c>
      <c r="L10" s="24">
        <v>-2000000</v>
      </c>
    </row>
    <row r="11" spans="1:12" x14ac:dyDescent="0.25">
      <c r="A11" s="28" t="s">
        <v>27</v>
      </c>
      <c r="B11" s="22" t="s">
        <v>19</v>
      </c>
      <c r="C11" s="23">
        <v>674348</v>
      </c>
      <c r="D11" s="23">
        <v>2286294</v>
      </c>
      <c r="E11" s="24">
        <v>3932668</v>
      </c>
      <c r="F11" s="29">
        <v>0</v>
      </c>
      <c r="G11" s="30">
        <v>3932668</v>
      </c>
      <c r="H11" s="31">
        <v>3932668</v>
      </c>
      <c r="I11" s="26">
        <v>5274387</v>
      </c>
      <c r="J11" s="32">
        <v>3932668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-3005243</v>
      </c>
      <c r="D13" s="35">
        <f t="shared" ref="D13:L13" si="0">SUM(D6:D12)</f>
        <v>-5192428</v>
      </c>
      <c r="E13" s="36">
        <f t="shared" si="0"/>
        <v>21095952</v>
      </c>
      <c r="F13" s="37">
        <f t="shared" si="0"/>
        <v>147345019</v>
      </c>
      <c r="G13" s="35">
        <f t="shared" si="0"/>
        <v>76593223</v>
      </c>
      <c r="H13" s="36">
        <f t="shared" si="0"/>
        <v>76593223</v>
      </c>
      <c r="I13" s="38">
        <f t="shared" si="0"/>
        <v>44376071</v>
      </c>
      <c r="J13" s="39">
        <f t="shared" si="0"/>
        <v>71286689</v>
      </c>
      <c r="K13" s="35">
        <f t="shared" si="0"/>
        <v>57548910</v>
      </c>
      <c r="L13" s="36">
        <f t="shared" si="0"/>
        <v>61053154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1658173</v>
      </c>
      <c r="D17" s="23">
        <v>919489</v>
      </c>
      <c r="E17" s="24">
        <v>-1675446</v>
      </c>
      <c r="F17" s="29">
        <v>-3660299</v>
      </c>
      <c r="G17" s="30">
        <v>-3617139</v>
      </c>
      <c r="H17" s="31">
        <v>-3617139</v>
      </c>
      <c r="I17" s="26">
        <v>-2104042</v>
      </c>
      <c r="J17" s="32">
        <v>2968542</v>
      </c>
      <c r="K17" s="30">
        <v>458022</v>
      </c>
      <c r="L17" s="31">
        <v>369048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1658173</v>
      </c>
      <c r="D25" s="41">
        <f t="shared" ref="D25:L25" si="1">SUM(D15:D24)</f>
        <v>919489</v>
      </c>
      <c r="E25" s="42">
        <f t="shared" si="1"/>
        <v>-1675446</v>
      </c>
      <c r="F25" s="43">
        <f t="shared" si="1"/>
        <v>-3660299</v>
      </c>
      <c r="G25" s="41">
        <f t="shared" si="1"/>
        <v>-3617139</v>
      </c>
      <c r="H25" s="42">
        <f t="shared" si="1"/>
        <v>-3617139</v>
      </c>
      <c r="I25" s="44">
        <f t="shared" si="1"/>
        <v>-2104042</v>
      </c>
      <c r="J25" s="45">
        <f t="shared" si="1"/>
        <v>2968542</v>
      </c>
      <c r="K25" s="41">
        <f t="shared" si="1"/>
        <v>458022</v>
      </c>
      <c r="L25" s="42">
        <f t="shared" si="1"/>
        <v>369048</v>
      </c>
    </row>
    <row r="26" spans="1:12" x14ac:dyDescent="0.25">
      <c r="A26" s="33" t="s">
        <v>42</v>
      </c>
      <c r="B26" s="34" t="s">
        <v>19</v>
      </c>
      <c r="C26" s="35">
        <f>+C13+C25</f>
        <v>-1347070</v>
      </c>
      <c r="D26" s="35">
        <f t="shared" ref="D26:L26" si="2">+D13+D25</f>
        <v>-4272939</v>
      </c>
      <c r="E26" s="36">
        <f t="shared" si="2"/>
        <v>19420506</v>
      </c>
      <c r="F26" s="37">
        <f t="shared" si="2"/>
        <v>143684720</v>
      </c>
      <c r="G26" s="35">
        <f t="shared" si="2"/>
        <v>72976084</v>
      </c>
      <c r="H26" s="36">
        <f t="shared" si="2"/>
        <v>72976084</v>
      </c>
      <c r="I26" s="38">
        <f t="shared" si="2"/>
        <v>42272029</v>
      </c>
      <c r="J26" s="39">
        <f t="shared" si="2"/>
        <v>74255231</v>
      </c>
      <c r="K26" s="35">
        <f t="shared" si="2"/>
        <v>58006932</v>
      </c>
      <c r="L26" s="36">
        <f t="shared" si="2"/>
        <v>61422202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9633347</v>
      </c>
      <c r="D32" s="23">
        <v>10743808</v>
      </c>
      <c r="E32" s="24">
        <v>7114548</v>
      </c>
      <c r="F32" s="25">
        <v>78646834</v>
      </c>
      <c r="G32" s="23">
        <v>47715997</v>
      </c>
      <c r="H32" s="24">
        <v>47715997</v>
      </c>
      <c r="I32" s="26">
        <v>5736539</v>
      </c>
      <c r="J32" s="27">
        <v>47595788</v>
      </c>
      <c r="K32" s="23">
        <v>41390505</v>
      </c>
      <c r="L32" s="24">
        <v>42378512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-3000000</v>
      </c>
      <c r="H33" s="24">
        <v>-3000000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4475673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8553</v>
      </c>
      <c r="F35" s="25">
        <v>0</v>
      </c>
      <c r="G35" s="23">
        <v>8553</v>
      </c>
      <c r="H35" s="24">
        <v>8553</v>
      </c>
      <c r="I35" s="26">
        <v>8553</v>
      </c>
      <c r="J35" s="27">
        <v>8553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9633347</v>
      </c>
      <c r="D37" s="35">
        <f t="shared" ref="D37:L37" si="3">SUM(D29:D36)</f>
        <v>10743808</v>
      </c>
      <c r="E37" s="36">
        <f t="shared" si="3"/>
        <v>7123101</v>
      </c>
      <c r="F37" s="37">
        <f t="shared" si="3"/>
        <v>83122507</v>
      </c>
      <c r="G37" s="35">
        <f t="shared" si="3"/>
        <v>44724550</v>
      </c>
      <c r="H37" s="36">
        <f t="shared" si="3"/>
        <v>44724550</v>
      </c>
      <c r="I37" s="38">
        <f t="shared" si="3"/>
        <v>5745092</v>
      </c>
      <c r="J37" s="39">
        <f t="shared" si="3"/>
        <v>47604341</v>
      </c>
      <c r="K37" s="35">
        <f t="shared" si="3"/>
        <v>41390505</v>
      </c>
      <c r="L37" s="36">
        <f t="shared" si="3"/>
        <v>42378512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1905100</v>
      </c>
      <c r="H42" s="24">
        <v>1905100</v>
      </c>
      <c r="I42" s="26">
        <v>0</v>
      </c>
      <c r="J42" s="27">
        <v>2056400</v>
      </c>
      <c r="K42" s="23">
        <v>2132100</v>
      </c>
      <c r="L42" s="24">
        <v>2393700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1905100</v>
      </c>
      <c r="H43" s="42">
        <f t="shared" si="4"/>
        <v>1905100</v>
      </c>
      <c r="I43" s="43">
        <f t="shared" si="4"/>
        <v>0</v>
      </c>
      <c r="J43" s="45">
        <f t="shared" si="4"/>
        <v>2056400</v>
      </c>
      <c r="K43" s="41">
        <f t="shared" si="4"/>
        <v>2132100</v>
      </c>
      <c r="L43" s="42">
        <f t="shared" si="4"/>
        <v>2393700</v>
      </c>
    </row>
    <row r="44" spans="1:12" x14ac:dyDescent="0.25">
      <c r="A44" s="33" t="s">
        <v>61</v>
      </c>
      <c r="B44" s="34" t="s">
        <v>19</v>
      </c>
      <c r="C44" s="35">
        <f>+C37+C43</f>
        <v>9633347</v>
      </c>
      <c r="D44" s="35">
        <f t="shared" ref="D44:L44" si="5">+D37+D43</f>
        <v>10743808</v>
      </c>
      <c r="E44" s="36">
        <f t="shared" si="5"/>
        <v>7123101</v>
      </c>
      <c r="F44" s="37">
        <f t="shared" si="5"/>
        <v>83122507</v>
      </c>
      <c r="G44" s="35">
        <f t="shared" si="5"/>
        <v>46629650</v>
      </c>
      <c r="H44" s="36">
        <f t="shared" si="5"/>
        <v>46629650</v>
      </c>
      <c r="I44" s="38">
        <f t="shared" si="5"/>
        <v>5745092</v>
      </c>
      <c r="J44" s="39">
        <f t="shared" si="5"/>
        <v>49660741</v>
      </c>
      <c r="K44" s="35">
        <f t="shared" si="5"/>
        <v>43522605</v>
      </c>
      <c r="L44" s="36">
        <f t="shared" si="5"/>
        <v>44772212</v>
      </c>
    </row>
    <row r="45" spans="1:12" x14ac:dyDescent="0.25">
      <c r="A45" s="47" t="s">
        <v>62</v>
      </c>
      <c r="B45" s="48" t="s">
        <v>63</v>
      </c>
      <c r="C45" s="49">
        <f>+C26-C44</f>
        <v>-10980417</v>
      </c>
      <c r="D45" s="49">
        <f t="shared" ref="D45:L45" si="6">+D26-D44</f>
        <v>-15016747</v>
      </c>
      <c r="E45" s="50">
        <f t="shared" si="6"/>
        <v>12297405</v>
      </c>
      <c r="F45" s="51">
        <f t="shared" si="6"/>
        <v>60562213</v>
      </c>
      <c r="G45" s="49">
        <f t="shared" si="6"/>
        <v>26346434</v>
      </c>
      <c r="H45" s="50">
        <f t="shared" si="6"/>
        <v>26346434</v>
      </c>
      <c r="I45" s="52">
        <f t="shared" si="6"/>
        <v>36526937</v>
      </c>
      <c r="J45" s="53">
        <f t="shared" si="6"/>
        <v>24594490</v>
      </c>
      <c r="K45" s="49">
        <f t="shared" si="6"/>
        <v>14484327</v>
      </c>
      <c r="L45" s="50">
        <f t="shared" si="6"/>
        <v>16649990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-4651242</v>
      </c>
      <c r="D47" s="23">
        <v>-8996808</v>
      </c>
      <c r="E47" s="24">
        <v>-13768053</v>
      </c>
      <c r="F47" s="25">
        <v>28826233</v>
      </c>
      <c r="G47" s="23">
        <v>-13768053</v>
      </c>
      <c r="H47" s="24">
        <v>-13768053</v>
      </c>
      <c r="I47" s="26">
        <v>8948670</v>
      </c>
      <c r="J47" s="27">
        <v>-13768053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-3072626</v>
      </c>
      <c r="D48" s="23">
        <v>-4455046</v>
      </c>
      <c r="E48" s="24">
        <v>-4455046</v>
      </c>
      <c r="F48" s="25">
        <v>-3072626</v>
      </c>
      <c r="G48" s="23">
        <v>-4455046</v>
      </c>
      <c r="H48" s="24">
        <v>-4455046</v>
      </c>
      <c r="I48" s="26">
        <v>-4455046</v>
      </c>
      <c r="J48" s="27">
        <v>-4455046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-7723868</v>
      </c>
      <c r="D50" s="56">
        <f t="shared" ref="D50:L50" si="7">SUM(D47:D49)</f>
        <v>-13451854</v>
      </c>
      <c r="E50" s="57">
        <f t="shared" si="7"/>
        <v>-18223099</v>
      </c>
      <c r="F50" s="58">
        <f t="shared" si="7"/>
        <v>25753607</v>
      </c>
      <c r="G50" s="56">
        <f t="shared" si="7"/>
        <v>-18223099</v>
      </c>
      <c r="H50" s="57">
        <f t="shared" si="7"/>
        <v>-18223099</v>
      </c>
      <c r="I50" s="59">
        <f t="shared" si="7"/>
        <v>4493624</v>
      </c>
      <c r="J50" s="60">
        <f t="shared" si="7"/>
        <v>-18223099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878358</v>
      </c>
      <c r="D6" s="23">
        <v>4078191</v>
      </c>
      <c r="E6" s="24">
        <v>27046305</v>
      </c>
      <c r="F6" s="25">
        <v>-8984355</v>
      </c>
      <c r="G6" s="23">
        <v>0</v>
      </c>
      <c r="H6" s="24">
        <v>0</v>
      </c>
      <c r="I6" s="26">
        <v>25023231</v>
      </c>
      <c r="J6" s="27">
        <v>-3056114</v>
      </c>
      <c r="K6" s="23">
        <v>5044360</v>
      </c>
      <c r="L6" s="24">
        <v>13167131</v>
      </c>
    </row>
    <row r="7" spans="1:12" x14ac:dyDescent="0.25">
      <c r="A7" s="28" t="s">
        <v>22</v>
      </c>
      <c r="B7" s="22" t="s">
        <v>9</v>
      </c>
      <c r="C7" s="23">
        <v>1959362</v>
      </c>
      <c r="D7" s="23">
        <v>3738030</v>
      </c>
      <c r="E7" s="24">
        <v>-18629241</v>
      </c>
      <c r="F7" s="25">
        <v>3316284</v>
      </c>
      <c r="G7" s="23">
        <v>5462458</v>
      </c>
      <c r="H7" s="24">
        <v>5462458</v>
      </c>
      <c r="I7" s="26">
        <v>-26079838</v>
      </c>
      <c r="J7" s="27">
        <v>-1130045</v>
      </c>
      <c r="K7" s="23">
        <v>-1362702</v>
      </c>
      <c r="L7" s="24">
        <v>-1422676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-4558001</v>
      </c>
      <c r="E8" s="24">
        <v>-4557280</v>
      </c>
      <c r="F8" s="25">
        <v>-4557280</v>
      </c>
      <c r="G8" s="23">
        <v>791596</v>
      </c>
      <c r="H8" s="24">
        <v>791596</v>
      </c>
      <c r="I8" s="26">
        <v>791596</v>
      </c>
      <c r="J8" s="27">
        <v>791596</v>
      </c>
      <c r="K8" s="23">
        <v>791596</v>
      </c>
      <c r="L8" s="24">
        <v>791596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-1108424</v>
      </c>
      <c r="D10" s="23">
        <v>-820223</v>
      </c>
      <c r="E10" s="24">
        <v>-422468</v>
      </c>
      <c r="F10" s="25">
        <v>0</v>
      </c>
      <c r="G10" s="23">
        <v>0</v>
      </c>
      <c r="H10" s="24">
        <v>0</v>
      </c>
      <c r="I10" s="26">
        <v>-827316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1729296</v>
      </c>
      <c r="D13" s="35">
        <f t="shared" ref="D13:L13" si="0">SUM(D6:D12)</f>
        <v>2437997</v>
      </c>
      <c r="E13" s="36">
        <f t="shared" si="0"/>
        <v>3437316</v>
      </c>
      <c r="F13" s="37">
        <f t="shared" si="0"/>
        <v>-10225351</v>
      </c>
      <c r="G13" s="35">
        <f t="shared" si="0"/>
        <v>6254054</v>
      </c>
      <c r="H13" s="36">
        <f t="shared" si="0"/>
        <v>6254054</v>
      </c>
      <c r="I13" s="38">
        <f t="shared" si="0"/>
        <v>-1092327</v>
      </c>
      <c r="J13" s="39">
        <f t="shared" si="0"/>
        <v>-3394563</v>
      </c>
      <c r="K13" s="35">
        <f t="shared" si="0"/>
        <v>4473254</v>
      </c>
      <c r="L13" s="36">
        <f t="shared" si="0"/>
        <v>12536051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4286295</v>
      </c>
      <c r="D17" s="23">
        <v>0</v>
      </c>
      <c r="E17" s="24">
        <v>1416585</v>
      </c>
      <c r="F17" s="29">
        <v>-2560246</v>
      </c>
      <c r="G17" s="30">
        <v>2949916</v>
      </c>
      <c r="H17" s="31">
        <v>2949916</v>
      </c>
      <c r="I17" s="26">
        <v>-49805</v>
      </c>
      <c r="J17" s="32">
        <v>7973295</v>
      </c>
      <c r="K17" s="30">
        <v>8997050</v>
      </c>
      <c r="L17" s="31">
        <v>9492814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4286295</v>
      </c>
      <c r="D25" s="41">
        <f t="shared" ref="D25:L25" si="1">SUM(D15:D24)</f>
        <v>0</v>
      </c>
      <c r="E25" s="42">
        <f t="shared" si="1"/>
        <v>1416585</v>
      </c>
      <c r="F25" s="43">
        <f t="shared" si="1"/>
        <v>-2560246</v>
      </c>
      <c r="G25" s="41">
        <f t="shared" si="1"/>
        <v>2949916</v>
      </c>
      <c r="H25" s="42">
        <f t="shared" si="1"/>
        <v>2949916</v>
      </c>
      <c r="I25" s="44">
        <f t="shared" si="1"/>
        <v>-49805</v>
      </c>
      <c r="J25" s="45">
        <f t="shared" si="1"/>
        <v>7973295</v>
      </c>
      <c r="K25" s="41">
        <f t="shared" si="1"/>
        <v>8997050</v>
      </c>
      <c r="L25" s="42">
        <f t="shared" si="1"/>
        <v>9492814</v>
      </c>
    </row>
    <row r="26" spans="1:12" x14ac:dyDescent="0.25">
      <c r="A26" s="33" t="s">
        <v>42</v>
      </c>
      <c r="B26" s="34" t="s">
        <v>19</v>
      </c>
      <c r="C26" s="35">
        <f>+C13+C25</f>
        <v>6015591</v>
      </c>
      <c r="D26" s="35">
        <f t="shared" ref="D26:L26" si="2">+D13+D25</f>
        <v>2437997</v>
      </c>
      <c r="E26" s="36">
        <f t="shared" si="2"/>
        <v>4853901</v>
      </c>
      <c r="F26" s="37">
        <f t="shared" si="2"/>
        <v>-12785597</v>
      </c>
      <c r="G26" s="35">
        <f t="shared" si="2"/>
        <v>9203970</v>
      </c>
      <c r="H26" s="36">
        <f t="shared" si="2"/>
        <v>9203970</v>
      </c>
      <c r="I26" s="38">
        <f t="shared" si="2"/>
        <v>-1142132</v>
      </c>
      <c r="J26" s="39">
        <f t="shared" si="2"/>
        <v>4578732</v>
      </c>
      <c r="K26" s="35">
        <f t="shared" si="2"/>
        <v>13470304</v>
      </c>
      <c r="L26" s="36">
        <f t="shared" si="2"/>
        <v>22028865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27132877</v>
      </c>
      <c r="D32" s="23">
        <v>26310442</v>
      </c>
      <c r="E32" s="24">
        <v>26384612</v>
      </c>
      <c r="F32" s="25">
        <v>0</v>
      </c>
      <c r="G32" s="23">
        <v>0</v>
      </c>
      <c r="H32" s="24">
        <v>0</v>
      </c>
      <c r="I32" s="26">
        <v>26052417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2767790</v>
      </c>
      <c r="D35" s="23">
        <v>3000215</v>
      </c>
      <c r="E35" s="24">
        <v>3221149</v>
      </c>
      <c r="F35" s="25">
        <v>1</v>
      </c>
      <c r="G35" s="23">
        <v>0</v>
      </c>
      <c r="H35" s="24">
        <v>0</v>
      </c>
      <c r="I35" s="26">
        <v>3974144</v>
      </c>
      <c r="J35" s="27">
        <v>-1130389</v>
      </c>
      <c r="K35" s="23">
        <v>-1363045</v>
      </c>
      <c r="L35" s="24">
        <v>-1423022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29900667</v>
      </c>
      <c r="D37" s="35">
        <f t="shared" ref="D37:L37" si="3">SUM(D29:D36)</f>
        <v>29310657</v>
      </c>
      <c r="E37" s="36">
        <f t="shared" si="3"/>
        <v>29605761</v>
      </c>
      <c r="F37" s="37">
        <f t="shared" si="3"/>
        <v>1</v>
      </c>
      <c r="G37" s="35">
        <f t="shared" si="3"/>
        <v>0</v>
      </c>
      <c r="H37" s="36">
        <f t="shared" si="3"/>
        <v>0</v>
      </c>
      <c r="I37" s="38">
        <f t="shared" si="3"/>
        <v>30026561</v>
      </c>
      <c r="J37" s="39">
        <f t="shared" si="3"/>
        <v>-1130389</v>
      </c>
      <c r="K37" s="35">
        <f t="shared" si="3"/>
        <v>-1363045</v>
      </c>
      <c r="L37" s="36">
        <f t="shared" si="3"/>
        <v>-1423022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29900667</v>
      </c>
      <c r="D44" s="35">
        <f t="shared" ref="D44:L44" si="5">+D37+D43</f>
        <v>29310657</v>
      </c>
      <c r="E44" s="36">
        <f t="shared" si="5"/>
        <v>29605761</v>
      </c>
      <c r="F44" s="37">
        <f t="shared" si="5"/>
        <v>1</v>
      </c>
      <c r="G44" s="35">
        <f t="shared" si="5"/>
        <v>0</v>
      </c>
      <c r="H44" s="36">
        <f t="shared" si="5"/>
        <v>0</v>
      </c>
      <c r="I44" s="38">
        <f t="shared" si="5"/>
        <v>30026561</v>
      </c>
      <c r="J44" s="39">
        <f t="shared" si="5"/>
        <v>-1130389</v>
      </c>
      <c r="K44" s="35">
        <f t="shared" si="5"/>
        <v>-1363045</v>
      </c>
      <c r="L44" s="36">
        <f t="shared" si="5"/>
        <v>-1423022</v>
      </c>
    </row>
    <row r="45" spans="1:12" x14ac:dyDescent="0.25">
      <c r="A45" s="47" t="s">
        <v>62</v>
      </c>
      <c r="B45" s="48" t="s">
        <v>63</v>
      </c>
      <c r="C45" s="49">
        <f>+C26-C44</f>
        <v>-23885076</v>
      </c>
      <c r="D45" s="49">
        <f t="shared" ref="D45:L45" si="6">+D26-D44</f>
        <v>-26872660</v>
      </c>
      <c r="E45" s="50">
        <f t="shared" si="6"/>
        <v>-24751860</v>
      </c>
      <c r="F45" s="51">
        <f t="shared" si="6"/>
        <v>-12785598</v>
      </c>
      <c r="G45" s="49">
        <f t="shared" si="6"/>
        <v>9203970</v>
      </c>
      <c r="H45" s="50">
        <f t="shared" si="6"/>
        <v>9203970</v>
      </c>
      <c r="I45" s="52">
        <f t="shared" si="6"/>
        <v>-31168693</v>
      </c>
      <c r="J45" s="53">
        <f t="shared" si="6"/>
        <v>5709121</v>
      </c>
      <c r="K45" s="49">
        <f t="shared" si="6"/>
        <v>14833349</v>
      </c>
      <c r="L45" s="50">
        <f t="shared" si="6"/>
        <v>23451887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41452819</v>
      </c>
      <c r="D6" s="23">
        <v>4469927</v>
      </c>
      <c r="E6" s="24">
        <v>-27867157</v>
      </c>
      <c r="F6" s="25">
        <v>-18960900</v>
      </c>
      <c r="G6" s="23">
        <v>-99439234</v>
      </c>
      <c r="H6" s="24">
        <v>-99439234</v>
      </c>
      <c r="I6" s="26">
        <v>7935181</v>
      </c>
      <c r="J6" s="27">
        <v>-672646</v>
      </c>
      <c r="K6" s="23">
        <v>-10298032</v>
      </c>
      <c r="L6" s="24">
        <v>-21221920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49197</v>
      </c>
      <c r="F7" s="25">
        <v>1062079</v>
      </c>
      <c r="G7" s="23">
        <v>49197</v>
      </c>
      <c r="H7" s="24">
        <v>49197</v>
      </c>
      <c r="I7" s="26">
        <v>14933380</v>
      </c>
      <c r="J7" s="27">
        <v>49197</v>
      </c>
      <c r="K7" s="23">
        <v>49197</v>
      </c>
      <c r="L7" s="24">
        <v>49197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82060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41452819</v>
      </c>
      <c r="D13" s="35">
        <f t="shared" ref="D13:L13" si="0">SUM(D6:D12)</f>
        <v>4469927</v>
      </c>
      <c r="E13" s="36">
        <f t="shared" si="0"/>
        <v>-27817960</v>
      </c>
      <c r="F13" s="37">
        <f t="shared" si="0"/>
        <v>-17898821</v>
      </c>
      <c r="G13" s="35">
        <f t="shared" si="0"/>
        <v>-99390037</v>
      </c>
      <c r="H13" s="36">
        <f t="shared" si="0"/>
        <v>-99390037</v>
      </c>
      <c r="I13" s="38">
        <f t="shared" si="0"/>
        <v>22950621</v>
      </c>
      <c r="J13" s="39">
        <f t="shared" si="0"/>
        <v>-623449</v>
      </c>
      <c r="K13" s="35">
        <f t="shared" si="0"/>
        <v>-10248835</v>
      </c>
      <c r="L13" s="36">
        <f t="shared" si="0"/>
        <v>-21172723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3479544</v>
      </c>
      <c r="D17" s="23">
        <v>18586411</v>
      </c>
      <c r="E17" s="24">
        <v>37738929</v>
      </c>
      <c r="F17" s="29">
        <v>270743345</v>
      </c>
      <c r="G17" s="30">
        <v>218476123</v>
      </c>
      <c r="H17" s="31">
        <v>218476123</v>
      </c>
      <c r="I17" s="26">
        <v>83531452</v>
      </c>
      <c r="J17" s="32">
        <v>126756294</v>
      </c>
      <c r="K17" s="30">
        <v>123127004</v>
      </c>
      <c r="L17" s="31">
        <v>119497714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1379</v>
      </c>
      <c r="F21" s="25">
        <v>0</v>
      </c>
      <c r="G21" s="23">
        <v>240</v>
      </c>
      <c r="H21" s="24">
        <v>240</v>
      </c>
      <c r="I21" s="26">
        <v>945</v>
      </c>
      <c r="J21" s="27">
        <v>240</v>
      </c>
      <c r="K21" s="23">
        <v>-897</v>
      </c>
      <c r="L21" s="24">
        <v>-2034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3479544</v>
      </c>
      <c r="D25" s="41">
        <f t="shared" ref="D25:L25" si="1">SUM(D15:D24)</f>
        <v>18586411</v>
      </c>
      <c r="E25" s="42">
        <f t="shared" si="1"/>
        <v>37740308</v>
      </c>
      <c r="F25" s="43">
        <f t="shared" si="1"/>
        <v>270743345</v>
      </c>
      <c r="G25" s="41">
        <f t="shared" si="1"/>
        <v>218476363</v>
      </c>
      <c r="H25" s="42">
        <f t="shared" si="1"/>
        <v>218476363</v>
      </c>
      <c r="I25" s="44">
        <f t="shared" si="1"/>
        <v>83532397</v>
      </c>
      <c r="J25" s="45">
        <f t="shared" si="1"/>
        <v>126756534</v>
      </c>
      <c r="K25" s="41">
        <f t="shared" si="1"/>
        <v>123126107</v>
      </c>
      <c r="L25" s="42">
        <f t="shared" si="1"/>
        <v>119495680</v>
      </c>
    </row>
    <row r="26" spans="1:12" x14ac:dyDescent="0.25">
      <c r="A26" s="33" t="s">
        <v>42</v>
      </c>
      <c r="B26" s="34" t="s">
        <v>19</v>
      </c>
      <c r="C26" s="35">
        <f>+C13+C25</f>
        <v>44932363</v>
      </c>
      <c r="D26" s="35">
        <f t="shared" ref="D26:L26" si="2">+D13+D25</f>
        <v>23056338</v>
      </c>
      <c r="E26" s="36">
        <f t="shared" si="2"/>
        <v>9922348</v>
      </c>
      <c r="F26" s="37">
        <f t="shared" si="2"/>
        <v>252844524</v>
      </c>
      <c r="G26" s="35">
        <f t="shared" si="2"/>
        <v>119086326</v>
      </c>
      <c r="H26" s="36">
        <f t="shared" si="2"/>
        <v>119086326</v>
      </c>
      <c r="I26" s="38">
        <f t="shared" si="2"/>
        <v>106483018</v>
      </c>
      <c r="J26" s="39">
        <f t="shared" si="2"/>
        <v>126133085</v>
      </c>
      <c r="K26" s="35">
        <f t="shared" si="2"/>
        <v>112877272</v>
      </c>
      <c r="L26" s="36">
        <f t="shared" si="2"/>
        <v>98322957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16533557</v>
      </c>
      <c r="H30" s="24">
        <v>16533557</v>
      </c>
      <c r="I30" s="26">
        <v>0</v>
      </c>
      <c r="J30" s="27">
        <v>13255249</v>
      </c>
      <c r="K30" s="23">
        <v>26510498</v>
      </c>
      <c r="L30" s="24">
        <v>41064249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721250</v>
      </c>
      <c r="D32" s="23">
        <v>721250</v>
      </c>
      <c r="E32" s="24">
        <v>721250</v>
      </c>
      <c r="F32" s="25">
        <v>721250</v>
      </c>
      <c r="G32" s="23">
        <v>721250</v>
      </c>
      <c r="H32" s="24">
        <v>721250</v>
      </c>
      <c r="I32" s="26">
        <v>721250</v>
      </c>
      <c r="J32" s="27">
        <v>721250</v>
      </c>
      <c r="K32" s="23">
        <v>721250</v>
      </c>
      <c r="L32" s="24">
        <v>721250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721250</v>
      </c>
      <c r="D37" s="35">
        <f t="shared" ref="D37:L37" si="3">SUM(D29:D36)</f>
        <v>721250</v>
      </c>
      <c r="E37" s="36">
        <f t="shared" si="3"/>
        <v>721250</v>
      </c>
      <c r="F37" s="37">
        <f t="shared" si="3"/>
        <v>721250</v>
      </c>
      <c r="G37" s="35">
        <f t="shared" si="3"/>
        <v>17254807</v>
      </c>
      <c r="H37" s="36">
        <f t="shared" si="3"/>
        <v>17254807</v>
      </c>
      <c r="I37" s="38">
        <f t="shared" si="3"/>
        <v>721250</v>
      </c>
      <c r="J37" s="39">
        <f t="shared" si="3"/>
        <v>13976499</v>
      </c>
      <c r="K37" s="35">
        <f t="shared" si="3"/>
        <v>27231748</v>
      </c>
      <c r="L37" s="36">
        <f t="shared" si="3"/>
        <v>41785499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204340556</v>
      </c>
      <c r="G39" s="23">
        <v>182343052</v>
      </c>
      <c r="H39" s="24">
        <v>182343052</v>
      </c>
      <c r="I39" s="26">
        <v>60000000</v>
      </c>
      <c r="J39" s="27">
        <v>-90178076</v>
      </c>
      <c r="K39" s="23">
        <v>-103433325</v>
      </c>
      <c r="L39" s="24">
        <v>-117987076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204340556</v>
      </c>
      <c r="G43" s="41">
        <f t="shared" si="4"/>
        <v>182343052</v>
      </c>
      <c r="H43" s="42">
        <f t="shared" si="4"/>
        <v>182343052</v>
      </c>
      <c r="I43" s="43">
        <f t="shared" si="4"/>
        <v>60000000</v>
      </c>
      <c r="J43" s="45">
        <f t="shared" si="4"/>
        <v>-90178076</v>
      </c>
      <c r="K43" s="41">
        <f t="shared" si="4"/>
        <v>-103433325</v>
      </c>
      <c r="L43" s="42">
        <f t="shared" si="4"/>
        <v>-117987076</v>
      </c>
    </row>
    <row r="44" spans="1:12" x14ac:dyDescent="0.25">
      <c r="A44" s="33" t="s">
        <v>61</v>
      </c>
      <c r="B44" s="34" t="s">
        <v>19</v>
      </c>
      <c r="C44" s="35">
        <f>+C37+C43</f>
        <v>721250</v>
      </c>
      <c r="D44" s="35">
        <f t="shared" ref="D44:L44" si="5">+D37+D43</f>
        <v>721250</v>
      </c>
      <c r="E44" s="36">
        <f t="shared" si="5"/>
        <v>721250</v>
      </c>
      <c r="F44" s="37">
        <f t="shared" si="5"/>
        <v>205061806</v>
      </c>
      <c r="G44" s="35">
        <f t="shared" si="5"/>
        <v>199597859</v>
      </c>
      <c r="H44" s="36">
        <f t="shared" si="5"/>
        <v>199597859</v>
      </c>
      <c r="I44" s="38">
        <f t="shared" si="5"/>
        <v>60721250</v>
      </c>
      <c r="J44" s="39">
        <f t="shared" si="5"/>
        <v>-76201577</v>
      </c>
      <c r="K44" s="35">
        <f t="shared" si="5"/>
        <v>-76201577</v>
      </c>
      <c r="L44" s="36">
        <f t="shared" si="5"/>
        <v>-76201577</v>
      </c>
    </row>
    <row r="45" spans="1:12" x14ac:dyDescent="0.25">
      <c r="A45" s="47" t="s">
        <v>62</v>
      </c>
      <c r="B45" s="48" t="s">
        <v>63</v>
      </c>
      <c r="C45" s="49">
        <f>+C26-C44</f>
        <v>44211113</v>
      </c>
      <c r="D45" s="49">
        <f t="shared" ref="D45:L45" si="6">+D26-D44</f>
        <v>22335088</v>
      </c>
      <c r="E45" s="50">
        <f t="shared" si="6"/>
        <v>9201098</v>
      </c>
      <c r="F45" s="51">
        <f t="shared" si="6"/>
        <v>47782718</v>
      </c>
      <c r="G45" s="49">
        <f t="shared" si="6"/>
        <v>-80511533</v>
      </c>
      <c r="H45" s="50">
        <f t="shared" si="6"/>
        <v>-80511533</v>
      </c>
      <c r="I45" s="52">
        <f t="shared" si="6"/>
        <v>45761768</v>
      </c>
      <c r="J45" s="53">
        <f t="shared" si="6"/>
        <v>202334662</v>
      </c>
      <c r="K45" s="49">
        <f t="shared" si="6"/>
        <v>189078849</v>
      </c>
      <c r="L45" s="50">
        <f t="shared" si="6"/>
        <v>174524534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-2725547</v>
      </c>
      <c r="G47" s="23">
        <v>10332213</v>
      </c>
      <c r="H47" s="24">
        <v>10332213</v>
      </c>
      <c r="I47" s="26">
        <v>0</v>
      </c>
      <c r="J47" s="27">
        <v>749436</v>
      </c>
      <c r="K47" s="23">
        <v>748872</v>
      </c>
      <c r="L47" s="24">
        <v>748308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-2725547</v>
      </c>
      <c r="G50" s="56">
        <f t="shared" si="7"/>
        <v>10332213</v>
      </c>
      <c r="H50" s="57">
        <f t="shared" si="7"/>
        <v>10332213</v>
      </c>
      <c r="I50" s="59">
        <f t="shared" si="7"/>
        <v>0</v>
      </c>
      <c r="J50" s="60">
        <f t="shared" si="7"/>
        <v>749436</v>
      </c>
      <c r="K50" s="56">
        <f t="shared" si="7"/>
        <v>748872</v>
      </c>
      <c r="L50" s="57">
        <f t="shared" si="7"/>
        <v>748308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1388026</v>
      </c>
      <c r="D6" s="23">
        <v>1496453</v>
      </c>
      <c r="E6" s="24">
        <v>2538561</v>
      </c>
      <c r="F6" s="25">
        <v>2172296</v>
      </c>
      <c r="G6" s="23">
        <v>1520890</v>
      </c>
      <c r="H6" s="24">
        <v>1520890</v>
      </c>
      <c r="I6" s="26">
        <v>2904667</v>
      </c>
      <c r="J6" s="27">
        <v>935949</v>
      </c>
      <c r="K6" s="23">
        <v>1014790</v>
      </c>
      <c r="L6" s="24">
        <v>2039384</v>
      </c>
    </row>
    <row r="7" spans="1:12" x14ac:dyDescent="0.25">
      <c r="A7" s="28" t="s">
        <v>22</v>
      </c>
      <c r="B7" s="22" t="s">
        <v>9</v>
      </c>
      <c r="C7" s="23">
        <v>1611147</v>
      </c>
      <c r="D7" s="23">
        <v>860404</v>
      </c>
      <c r="E7" s="24">
        <v>346533</v>
      </c>
      <c r="F7" s="25">
        <v>414954</v>
      </c>
      <c r="G7" s="23">
        <v>419203</v>
      </c>
      <c r="H7" s="24">
        <v>419203</v>
      </c>
      <c r="I7" s="26">
        <v>1221754</v>
      </c>
      <c r="J7" s="27">
        <v>427403</v>
      </c>
      <c r="K7" s="23">
        <v>619302</v>
      </c>
      <c r="L7" s="24">
        <v>824602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37833</v>
      </c>
      <c r="F8" s="25">
        <v>0</v>
      </c>
      <c r="G8" s="23">
        <v>0</v>
      </c>
      <c r="H8" s="24">
        <v>0</v>
      </c>
      <c r="I8" s="26">
        <v>-31029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-86595</v>
      </c>
      <c r="D10" s="23">
        <v>0</v>
      </c>
      <c r="E10" s="24">
        <v>-40239</v>
      </c>
      <c r="F10" s="25">
        <v>0</v>
      </c>
      <c r="G10" s="23">
        <v>0</v>
      </c>
      <c r="H10" s="24">
        <v>0</v>
      </c>
      <c r="I10" s="26">
        <v>-82526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3824</v>
      </c>
      <c r="G11" s="30">
        <v>-4989</v>
      </c>
      <c r="H11" s="31">
        <v>-4989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2912578</v>
      </c>
      <c r="D13" s="35">
        <f t="shared" ref="D13:L13" si="0">SUM(D6:D12)</f>
        <v>2356857</v>
      </c>
      <c r="E13" s="36">
        <f t="shared" si="0"/>
        <v>2882688</v>
      </c>
      <c r="F13" s="37">
        <f t="shared" si="0"/>
        <v>2591074</v>
      </c>
      <c r="G13" s="35">
        <f t="shared" si="0"/>
        <v>1935104</v>
      </c>
      <c r="H13" s="36">
        <f t="shared" si="0"/>
        <v>1935104</v>
      </c>
      <c r="I13" s="38">
        <f t="shared" si="0"/>
        <v>4012866</v>
      </c>
      <c r="J13" s="39">
        <f t="shared" si="0"/>
        <v>1363352</v>
      </c>
      <c r="K13" s="35">
        <f t="shared" si="0"/>
        <v>1634092</v>
      </c>
      <c r="L13" s="36">
        <f t="shared" si="0"/>
        <v>2863986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124066</v>
      </c>
      <c r="D17" s="23">
        <v>8532311</v>
      </c>
      <c r="E17" s="24">
        <v>18622783</v>
      </c>
      <c r="F17" s="29">
        <v>9683223</v>
      </c>
      <c r="G17" s="30">
        <v>15797483</v>
      </c>
      <c r="H17" s="31">
        <v>15797483</v>
      </c>
      <c r="I17" s="26">
        <v>10709351</v>
      </c>
      <c r="J17" s="32">
        <v>18448013</v>
      </c>
      <c r="K17" s="30">
        <v>17533283</v>
      </c>
      <c r="L17" s="31">
        <v>17649498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124066</v>
      </c>
      <c r="D25" s="41">
        <f t="shared" ref="D25:L25" si="1">SUM(D15:D24)</f>
        <v>8532311</v>
      </c>
      <c r="E25" s="42">
        <f t="shared" si="1"/>
        <v>18622783</v>
      </c>
      <c r="F25" s="43">
        <f t="shared" si="1"/>
        <v>9683223</v>
      </c>
      <c r="G25" s="41">
        <f t="shared" si="1"/>
        <v>15797483</v>
      </c>
      <c r="H25" s="42">
        <f t="shared" si="1"/>
        <v>15797483</v>
      </c>
      <c r="I25" s="44">
        <f t="shared" si="1"/>
        <v>10709351</v>
      </c>
      <c r="J25" s="45">
        <f t="shared" si="1"/>
        <v>18448013</v>
      </c>
      <c r="K25" s="41">
        <f t="shared" si="1"/>
        <v>17533283</v>
      </c>
      <c r="L25" s="42">
        <f t="shared" si="1"/>
        <v>17649498</v>
      </c>
    </row>
    <row r="26" spans="1:12" x14ac:dyDescent="0.25">
      <c r="A26" s="33" t="s">
        <v>42</v>
      </c>
      <c r="B26" s="34" t="s">
        <v>19</v>
      </c>
      <c r="C26" s="35">
        <f>+C13+C25</f>
        <v>3036644</v>
      </c>
      <c r="D26" s="35">
        <f t="shared" ref="D26:L26" si="2">+D13+D25</f>
        <v>10889168</v>
      </c>
      <c r="E26" s="36">
        <f t="shared" si="2"/>
        <v>21505471</v>
      </c>
      <c r="F26" s="37">
        <f t="shared" si="2"/>
        <v>12274297</v>
      </c>
      <c r="G26" s="35">
        <f t="shared" si="2"/>
        <v>17732587</v>
      </c>
      <c r="H26" s="36">
        <f t="shared" si="2"/>
        <v>17732587</v>
      </c>
      <c r="I26" s="38">
        <f t="shared" si="2"/>
        <v>14722217</v>
      </c>
      <c r="J26" s="39">
        <f t="shared" si="2"/>
        <v>19811365</v>
      </c>
      <c r="K26" s="35">
        <f t="shared" si="2"/>
        <v>19167375</v>
      </c>
      <c r="L26" s="36">
        <f t="shared" si="2"/>
        <v>20513484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564655</v>
      </c>
      <c r="D32" s="23">
        <v>702653</v>
      </c>
      <c r="E32" s="24">
        <v>934892</v>
      </c>
      <c r="F32" s="25">
        <v>0</v>
      </c>
      <c r="G32" s="23">
        <v>0</v>
      </c>
      <c r="H32" s="24">
        <v>0</v>
      </c>
      <c r="I32" s="26">
        <v>976027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19982430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29317</v>
      </c>
      <c r="G35" s="23">
        <v>-4989</v>
      </c>
      <c r="H35" s="24">
        <v>-4989</v>
      </c>
      <c r="I35" s="26">
        <v>-24518</v>
      </c>
      <c r="J35" s="27">
        <v>0</v>
      </c>
      <c r="K35" s="23">
        <v>-1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20547085</v>
      </c>
      <c r="D37" s="35">
        <f t="shared" ref="D37:L37" si="3">SUM(D29:D36)</f>
        <v>702653</v>
      </c>
      <c r="E37" s="36">
        <f t="shared" si="3"/>
        <v>934892</v>
      </c>
      <c r="F37" s="37">
        <f t="shared" si="3"/>
        <v>29317</v>
      </c>
      <c r="G37" s="35">
        <f t="shared" si="3"/>
        <v>-4989</v>
      </c>
      <c r="H37" s="36">
        <f t="shared" si="3"/>
        <v>-4989</v>
      </c>
      <c r="I37" s="38">
        <f t="shared" si="3"/>
        <v>951509</v>
      </c>
      <c r="J37" s="39">
        <f t="shared" si="3"/>
        <v>0</v>
      </c>
      <c r="K37" s="35">
        <f t="shared" si="3"/>
        <v>-1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6447426</v>
      </c>
      <c r="D40" s="23">
        <v>17446357</v>
      </c>
      <c r="E40" s="24">
        <v>31936127</v>
      </c>
      <c r="F40" s="25">
        <v>18626702</v>
      </c>
      <c r="G40" s="23">
        <v>31936127</v>
      </c>
      <c r="H40" s="24">
        <v>31936127</v>
      </c>
      <c r="I40" s="26">
        <v>25651039</v>
      </c>
      <c r="J40" s="27">
        <v>31936127</v>
      </c>
      <c r="K40" s="23">
        <v>31936127</v>
      </c>
      <c r="L40" s="24">
        <v>31936127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6447426</v>
      </c>
      <c r="D43" s="41">
        <f t="shared" ref="D43:L43" si="4">SUM(D39:D42)</f>
        <v>17446357</v>
      </c>
      <c r="E43" s="42">
        <f t="shared" si="4"/>
        <v>31936127</v>
      </c>
      <c r="F43" s="43">
        <f t="shared" si="4"/>
        <v>18626702</v>
      </c>
      <c r="G43" s="41">
        <f t="shared" si="4"/>
        <v>31936127</v>
      </c>
      <c r="H43" s="42">
        <f t="shared" si="4"/>
        <v>31936127</v>
      </c>
      <c r="I43" s="43">
        <f t="shared" si="4"/>
        <v>25651039</v>
      </c>
      <c r="J43" s="45">
        <f t="shared" si="4"/>
        <v>31936127</v>
      </c>
      <c r="K43" s="41">
        <f t="shared" si="4"/>
        <v>31936127</v>
      </c>
      <c r="L43" s="42">
        <f t="shared" si="4"/>
        <v>31936127</v>
      </c>
    </row>
    <row r="44" spans="1:12" x14ac:dyDescent="0.25">
      <c r="A44" s="33" t="s">
        <v>61</v>
      </c>
      <c r="B44" s="34" t="s">
        <v>19</v>
      </c>
      <c r="C44" s="35">
        <f>+C37+C43</f>
        <v>26994511</v>
      </c>
      <c r="D44" s="35">
        <f t="shared" ref="D44:L44" si="5">+D37+D43</f>
        <v>18149010</v>
      </c>
      <c r="E44" s="36">
        <f t="shared" si="5"/>
        <v>32871019</v>
      </c>
      <c r="F44" s="37">
        <f t="shared" si="5"/>
        <v>18656019</v>
      </c>
      <c r="G44" s="35">
        <f t="shared" si="5"/>
        <v>31931138</v>
      </c>
      <c r="H44" s="36">
        <f t="shared" si="5"/>
        <v>31931138</v>
      </c>
      <c r="I44" s="38">
        <f t="shared" si="5"/>
        <v>26602548</v>
      </c>
      <c r="J44" s="39">
        <f t="shared" si="5"/>
        <v>31936127</v>
      </c>
      <c r="K44" s="35">
        <f t="shared" si="5"/>
        <v>31936126</v>
      </c>
      <c r="L44" s="36">
        <f t="shared" si="5"/>
        <v>31936127</v>
      </c>
    </row>
    <row r="45" spans="1:12" x14ac:dyDescent="0.25">
      <c r="A45" s="47" t="s">
        <v>62</v>
      </c>
      <c r="B45" s="48" t="s">
        <v>63</v>
      </c>
      <c r="C45" s="49">
        <f>+C26-C44</f>
        <v>-23957867</v>
      </c>
      <c r="D45" s="49">
        <f t="shared" ref="D45:L45" si="6">+D26-D44</f>
        <v>-7259842</v>
      </c>
      <c r="E45" s="50">
        <f t="shared" si="6"/>
        <v>-11365548</v>
      </c>
      <c r="F45" s="51">
        <f t="shared" si="6"/>
        <v>-6381722</v>
      </c>
      <c r="G45" s="49">
        <f t="shared" si="6"/>
        <v>-14198551</v>
      </c>
      <c r="H45" s="50">
        <f t="shared" si="6"/>
        <v>-14198551</v>
      </c>
      <c r="I45" s="52">
        <f t="shared" si="6"/>
        <v>-11880331</v>
      </c>
      <c r="J45" s="53">
        <f t="shared" si="6"/>
        <v>-12124762</v>
      </c>
      <c r="K45" s="49">
        <f t="shared" si="6"/>
        <v>-12768751</v>
      </c>
      <c r="L45" s="50">
        <f t="shared" si="6"/>
        <v>-11422643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-1085487</v>
      </c>
      <c r="D6" s="23">
        <v>-1299516</v>
      </c>
      <c r="E6" s="24">
        <v>1427746</v>
      </c>
      <c r="F6" s="25">
        <v>220549</v>
      </c>
      <c r="G6" s="23">
        <v>-1753709</v>
      </c>
      <c r="H6" s="24">
        <v>-1753709</v>
      </c>
      <c r="I6" s="26">
        <v>1780518</v>
      </c>
      <c r="J6" s="27">
        <v>-7988632</v>
      </c>
      <c r="K6" s="23">
        <v>-10439192</v>
      </c>
      <c r="L6" s="24">
        <v>-13168769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243705</v>
      </c>
      <c r="F7" s="25">
        <v>244460</v>
      </c>
      <c r="G7" s="23">
        <v>-795</v>
      </c>
      <c r="H7" s="24">
        <v>-795</v>
      </c>
      <c r="I7" s="26">
        <v>202515</v>
      </c>
      <c r="J7" s="27">
        <v>-602901</v>
      </c>
      <c r="K7" s="23">
        <v>-1225886</v>
      </c>
      <c r="L7" s="24">
        <v>-1876157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-1085487</v>
      </c>
      <c r="D13" s="35">
        <f t="shared" ref="D13:L13" si="0">SUM(D6:D12)</f>
        <v>-1299516</v>
      </c>
      <c r="E13" s="36">
        <f t="shared" si="0"/>
        <v>1671451</v>
      </c>
      <c r="F13" s="37">
        <f t="shared" si="0"/>
        <v>465009</v>
      </c>
      <c r="G13" s="35">
        <f t="shared" si="0"/>
        <v>-1754504</v>
      </c>
      <c r="H13" s="36">
        <f t="shared" si="0"/>
        <v>-1754504</v>
      </c>
      <c r="I13" s="38">
        <f t="shared" si="0"/>
        <v>1983033</v>
      </c>
      <c r="J13" s="39">
        <f t="shared" si="0"/>
        <v>-8591533</v>
      </c>
      <c r="K13" s="35">
        <f t="shared" si="0"/>
        <v>-11665078</v>
      </c>
      <c r="L13" s="36">
        <f t="shared" si="0"/>
        <v>-15044926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459713</v>
      </c>
      <c r="D17" s="23">
        <v>439299</v>
      </c>
      <c r="E17" s="24">
        <v>543425</v>
      </c>
      <c r="F17" s="29">
        <v>-138000</v>
      </c>
      <c r="G17" s="30">
        <v>306954</v>
      </c>
      <c r="H17" s="31">
        <v>306954</v>
      </c>
      <c r="I17" s="26">
        <v>523011</v>
      </c>
      <c r="J17" s="32">
        <v>5835922</v>
      </c>
      <c r="K17" s="30">
        <v>5926322</v>
      </c>
      <c r="L17" s="31">
        <v>6013530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459713</v>
      </c>
      <c r="D25" s="41">
        <f t="shared" ref="D25:L25" si="1">SUM(D15:D24)</f>
        <v>439299</v>
      </c>
      <c r="E25" s="42">
        <f t="shared" si="1"/>
        <v>543425</v>
      </c>
      <c r="F25" s="43">
        <f t="shared" si="1"/>
        <v>-138000</v>
      </c>
      <c r="G25" s="41">
        <f t="shared" si="1"/>
        <v>306954</v>
      </c>
      <c r="H25" s="42">
        <f t="shared" si="1"/>
        <v>306954</v>
      </c>
      <c r="I25" s="44">
        <f t="shared" si="1"/>
        <v>523011</v>
      </c>
      <c r="J25" s="45">
        <f t="shared" si="1"/>
        <v>5835922</v>
      </c>
      <c r="K25" s="41">
        <f t="shared" si="1"/>
        <v>5926322</v>
      </c>
      <c r="L25" s="42">
        <f t="shared" si="1"/>
        <v>6013530</v>
      </c>
    </row>
    <row r="26" spans="1:12" x14ac:dyDescent="0.25">
      <c r="A26" s="33" t="s">
        <v>42</v>
      </c>
      <c r="B26" s="34" t="s">
        <v>19</v>
      </c>
      <c r="C26" s="35">
        <f>+C13+C25</f>
        <v>-625774</v>
      </c>
      <c r="D26" s="35">
        <f t="shared" ref="D26:L26" si="2">+D13+D25</f>
        <v>-860217</v>
      </c>
      <c r="E26" s="36">
        <f t="shared" si="2"/>
        <v>2214876</v>
      </c>
      <c r="F26" s="37">
        <f t="shared" si="2"/>
        <v>327009</v>
      </c>
      <c r="G26" s="35">
        <f t="shared" si="2"/>
        <v>-1447550</v>
      </c>
      <c r="H26" s="36">
        <f t="shared" si="2"/>
        <v>-1447550</v>
      </c>
      <c r="I26" s="38">
        <f t="shared" si="2"/>
        <v>2506044</v>
      </c>
      <c r="J26" s="39">
        <f t="shared" si="2"/>
        <v>-2755611</v>
      </c>
      <c r="K26" s="35">
        <f t="shared" si="2"/>
        <v>-5738756</v>
      </c>
      <c r="L26" s="36">
        <f t="shared" si="2"/>
        <v>-9031396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25338116</v>
      </c>
      <c r="H40" s="24">
        <v>25338116</v>
      </c>
      <c r="I40" s="26">
        <v>25338117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25338116</v>
      </c>
      <c r="H43" s="42">
        <f t="shared" si="4"/>
        <v>25338116</v>
      </c>
      <c r="I43" s="43">
        <f t="shared" si="4"/>
        <v>25338117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25338116</v>
      </c>
      <c r="H44" s="36">
        <f t="shared" si="5"/>
        <v>25338116</v>
      </c>
      <c r="I44" s="38">
        <f t="shared" si="5"/>
        <v>25338117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-625774</v>
      </c>
      <c r="D45" s="49">
        <f t="shared" ref="D45:L45" si="6">+D26-D44</f>
        <v>-860217</v>
      </c>
      <c r="E45" s="50">
        <f t="shared" si="6"/>
        <v>2214876</v>
      </c>
      <c r="F45" s="51">
        <f t="shared" si="6"/>
        <v>327009</v>
      </c>
      <c r="G45" s="49">
        <f t="shared" si="6"/>
        <v>-26785666</v>
      </c>
      <c r="H45" s="50">
        <f t="shared" si="6"/>
        <v>-26785666</v>
      </c>
      <c r="I45" s="52">
        <f t="shared" si="6"/>
        <v>-22832073</v>
      </c>
      <c r="J45" s="53">
        <f t="shared" si="6"/>
        <v>-2755611</v>
      </c>
      <c r="K45" s="49">
        <f t="shared" si="6"/>
        <v>-5738756</v>
      </c>
      <c r="L45" s="50">
        <f t="shared" si="6"/>
        <v>-9031396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327009</v>
      </c>
      <c r="G47" s="23">
        <v>-2136209</v>
      </c>
      <c r="H47" s="24">
        <v>-2136209</v>
      </c>
      <c r="I47" s="26">
        <v>0</v>
      </c>
      <c r="J47" s="27">
        <v>-2755611</v>
      </c>
      <c r="K47" s="23">
        <v>-5738756</v>
      </c>
      <c r="L47" s="24">
        <v>-9031396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10500000</v>
      </c>
      <c r="F48" s="25">
        <v>0</v>
      </c>
      <c r="G48" s="23">
        <v>10500000</v>
      </c>
      <c r="H48" s="24">
        <v>10500000</v>
      </c>
      <c r="I48" s="26">
        <v>10500000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10500000</v>
      </c>
      <c r="F50" s="58">
        <f t="shared" si="7"/>
        <v>327009</v>
      </c>
      <c r="G50" s="56">
        <f t="shared" si="7"/>
        <v>8363791</v>
      </c>
      <c r="H50" s="57">
        <f t="shared" si="7"/>
        <v>8363791</v>
      </c>
      <c r="I50" s="59">
        <f t="shared" si="7"/>
        <v>10500000</v>
      </c>
      <c r="J50" s="60">
        <f t="shared" si="7"/>
        <v>-2755611</v>
      </c>
      <c r="K50" s="56">
        <f t="shared" si="7"/>
        <v>-5738756</v>
      </c>
      <c r="L50" s="57">
        <f t="shared" si="7"/>
        <v>-9031396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-16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18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2528611</v>
      </c>
      <c r="E17" s="24">
        <v>7506568</v>
      </c>
      <c r="F17" s="29">
        <v>7700079</v>
      </c>
      <c r="G17" s="30">
        <v>8182543</v>
      </c>
      <c r="H17" s="31">
        <v>8182543</v>
      </c>
      <c r="I17" s="26">
        <v>13388508</v>
      </c>
      <c r="J17" s="32">
        <v>-2371741</v>
      </c>
      <c r="K17" s="30">
        <v>-2382798</v>
      </c>
      <c r="L17" s="31">
        <v>2702664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2528611</v>
      </c>
      <c r="E25" s="42">
        <f t="shared" si="1"/>
        <v>7506568</v>
      </c>
      <c r="F25" s="43">
        <f t="shared" si="1"/>
        <v>7700079</v>
      </c>
      <c r="G25" s="41">
        <f t="shared" si="1"/>
        <v>8182543</v>
      </c>
      <c r="H25" s="42">
        <f t="shared" si="1"/>
        <v>8182543</v>
      </c>
      <c r="I25" s="44">
        <f t="shared" si="1"/>
        <v>13388508</v>
      </c>
      <c r="J25" s="45">
        <f t="shared" si="1"/>
        <v>-2371741</v>
      </c>
      <c r="K25" s="41">
        <f t="shared" si="1"/>
        <v>-2382798</v>
      </c>
      <c r="L25" s="42">
        <f t="shared" si="1"/>
        <v>2702664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2528611</v>
      </c>
      <c r="E26" s="36">
        <f t="shared" si="2"/>
        <v>7506568</v>
      </c>
      <c r="F26" s="37">
        <f t="shared" si="2"/>
        <v>7700079</v>
      </c>
      <c r="G26" s="35">
        <f t="shared" si="2"/>
        <v>8182543</v>
      </c>
      <c r="H26" s="36">
        <f t="shared" si="2"/>
        <v>8182543</v>
      </c>
      <c r="I26" s="38">
        <f t="shared" si="2"/>
        <v>13388508</v>
      </c>
      <c r="J26" s="39">
        <f t="shared" si="2"/>
        <v>-2371741</v>
      </c>
      <c r="K26" s="35">
        <f t="shared" si="2"/>
        <v>-2382798</v>
      </c>
      <c r="L26" s="36">
        <f t="shared" si="2"/>
        <v>2702666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-5500</v>
      </c>
      <c r="E32" s="24">
        <v>-22533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-5500</v>
      </c>
      <c r="E37" s="36">
        <f t="shared" si="3"/>
        <v>-22533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2700250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-1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2700250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-1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-5500</v>
      </c>
      <c r="E44" s="36">
        <f t="shared" si="5"/>
        <v>2677717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2534111</v>
      </c>
      <c r="E45" s="50">
        <f t="shared" si="6"/>
        <v>4828851</v>
      </c>
      <c r="F45" s="51">
        <f t="shared" si="6"/>
        <v>7700079</v>
      </c>
      <c r="G45" s="49">
        <f t="shared" si="6"/>
        <v>8182543</v>
      </c>
      <c r="H45" s="50">
        <f t="shared" si="6"/>
        <v>8182543</v>
      </c>
      <c r="I45" s="52">
        <f t="shared" si="6"/>
        <v>13388508</v>
      </c>
      <c r="J45" s="53">
        <f t="shared" si="6"/>
        <v>-2371741</v>
      </c>
      <c r="K45" s="49">
        <f t="shared" si="6"/>
        <v>-2382798</v>
      </c>
      <c r="L45" s="50">
        <f t="shared" si="6"/>
        <v>2702666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327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2183390076</v>
      </c>
      <c r="D6" s="23">
        <v>3064084704</v>
      </c>
      <c r="E6" s="24">
        <v>2073092134</v>
      </c>
      <c r="F6" s="25">
        <v>4421920007</v>
      </c>
      <c r="G6" s="23">
        <v>5274124081</v>
      </c>
      <c r="H6" s="24">
        <v>5274124081</v>
      </c>
      <c r="I6" s="26">
        <v>1194697257</v>
      </c>
      <c r="J6" s="27">
        <v>4138346890</v>
      </c>
      <c r="K6" s="23">
        <v>4834001283</v>
      </c>
      <c r="L6" s="24">
        <v>5510935707</v>
      </c>
    </row>
    <row r="7" spans="1:12" x14ac:dyDescent="0.25">
      <c r="A7" s="28" t="s">
        <v>22</v>
      </c>
      <c r="B7" s="22" t="s">
        <v>9</v>
      </c>
      <c r="C7" s="23">
        <v>4517379864</v>
      </c>
      <c r="D7" s="23">
        <v>4566085134</v>
      </c>
      <c r="E7" s="24">
        <v>5973901679</v>
      </c>
      <c r="F7" s="25">
        <v>5485390834</v>
      </c>
      <c r="G7" s="23">
        <v>4674365706</v>
      </c>
      <c r="H7" s="24">
        <v>4674365706</v>
      </c>
      <c r="I7" s="26">
        <v>7073841128</v>
      </c>
      <c r="J7" s="27">
        <v>5427060857</v>
      </c>
      <c r="K7" s="23">
        <v>4782493502</v>
      </c>
      <c r="L7" s="24">
        <v>4295569177</v>
      </c>
    </row>
    <row r="8" spans="1:12" x14ac:dyDescent="0.25">
      <c r="A8" s="28" t="s">
        <v>23</v>
      </c>
      <c r="B8" s="22" t="s">
        <v>9</v>
      </c>
      <c r="C8" s="23">
        <v>-2911761</v>
      </c>
      <c r="D8" s="23">
        <v>-123745357</v>
      </c>
      <c r="E8" s="24">
        <v>612175128</v>
      </c>
      <c r="F8" s="25">
        <v>104948722</v>
      </c>
      <c r="G8" s="23">
        <v>81179158</v>
      </c>
      <c r="H8" s="24">
        <v>81179158</v>
      </c>
      <c r="I8" s="26">
        <v>678167830</v>
      </c>
      <c r="J8" s="27">
        <v>185893368</v>
      </c>
      <c r="K8" s="23">
        <v>183570462</v>
      </c>
      <c r="L8" s="24">
        <v>457250413</v>
      </c>
    </row>
    <row r="9" spans="1:12" x14ac:dyDescent="0.25">
      <c r="A9" s="28" t="s">
        <v>24</v>
      </c>
      <c r="B9" s="22" t="s">
        <v>19</v>
      </c>
      <c r="C9" s="23">
        <v>-1198</v>
      </c>
      <c r="D9" s="23">
        <v>-1028</v>
      </c>
      <c r="E9" s="24">
        <v>-675</v>
      </c>
      <c r="F9" s="25">
        <v>0</v>
      </c>
      <c r="G9" s="23">
        <v>0</v>
      </c>
      <c r="H9" s="24">
        <v>0</v>
      </c>
      <c r="I9" s="26">
        <v>323583888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-196474975</v>
      </c>
      <c r="D10" s="23">
        <v>-280581026</v>
      </c>
      <c r="E10" s="24">
        <v>-242703956</v>
      </c>
      <c r="F10" s="25">
        <v>-27949711</v>
      </c>
      <c r="G10" s="23">
        <v>-63068566</v>
      </c>
      <c r="H10" s="24">
        <v>-63068566</v>
      </c>
      <c r="I10" s="26">
        <v>-363672855</v>
      </c>
      <c r="J10" s="27">
        <v>-108236944</v>
      </c>
      <c r="K10" s="23">
        <v>-170658319</v>
      </c>
      <c r="L10" s="24">
        <v>-198128825</v>
      </c>
    </row>
    <row r="11" spans="1:12" x14ac:dyDescent="0.25">
      <c r="A11" s="28" t="s">
        <v>27</v>
      </c>
      <c r="B11" s="22" t="s">
        <v>19</v>
      </c>
      <c r="C11" s="23">
        <v>457268178</v>
      </c>
      <c r="D11" s="23">
        <v>411174672</v>
      </c>
      <c r="E11" s="24">
        <v>716858871</v>
      </c>
      <c r="F11" s="29">
        <v>248831234</v>
      </c>
      <c r="G11" s="30">
        <v>544378558</v>
      </c>
      <c r="H11" s="31">
        <v>544378558</v>
      </c>
      <c r="I11" s="26">
        <v>917258734</v>
      </c>
      <c r="J11" s="32">
        <v>604304527</v>
      </c>
      <c r="K11" s="30">
        <v>611301858</v>
      </c>
      <c r="L11" s="31">
        <v>623432114</v>
      </c>
    </row>
    <row r="12" spans="1:12" x14ac:dyDescent="0.25">
      <c r="A12" s="28" t="s">
        <v>28</v>
      </c>
      <c r="B12" s="22" t="s">
        <v>19</v>
      </c>
      <c r="C12" s="23">
        <v>67626589</v>
      </c>
      <c r="D12" s="23">
        <v>70511566</v>
      </c>
      <c r="E12" s="24">
        <v>76392164</v>
      </c>
      <c r="F12" s="25">
        <v>225267169</v>
      </c>
      <c r="G12" s="23">
        <v>229848816</v>
      </c>
      <c r="H12" s="24">
        <v>229848816</v>
      </c>
      <c r="I12" s="26">
        <v>63238940</v>
      </c>
      <c r="J12" s="27">
        <v>81969380</v>
      </c>
      <c r="K12" s="23">
        <v>83770869</v>
      </c>
      <c r="L12" s="24">
        <v>86936613</v>
      </c>
    </row>
    <row r="13" spans="1:12" x14ac:dyDescent="0.25">
      <c r="A13" s="33" t="s">
        <v>29</v>
      </c>
      <c r="B13" s="34" t="s">
        <v>19</v>
      </c>
      <c r="C13" s="35">
        <f>SUM(C6:C12)</f>
        <v>7026276773</v>
      </c>
      <c r="D13" s="35">
        <f t="shared" ref="D13:L13" si="0">SUM(D6:D12)</f>
        <v>7707528665</v>
      </c>
      <c r="E13" s="36">
        <f t="shared" si="0"/>
        <v>9209715345</v>
      </c>
      <c r="F13" s="37">
        <f t="shared" si="0"/>
        <v>10458408255</v>
      </c>
      <c r="G13" s="35">
        <f t="shared" si="0"/>
        <v>10740827753</v>
      </c>
      <c r="H13" s="36">
        <f t="shared" si="0"/>
        <v>10740827753</v>
      </c>
      <c r="I13" s="38">
        <f t="shared" si="0"/>
        <v>9887114922</v>
      </c>
      <c r="J13" s="39">
        <f t="shared" si="0"/>
        <v>10329338078</v>
      </c>
      <c r="K13" s="35">
        <f t="shared" si="0"/>
        <v>10324479655</v>
      </c>
      <c r="L13" s="36">
        <f t="shared" si="0"/>
        <v>10775995199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-13064222</v>
      </c>
      <c r="D16" s="23">
        <v>-15530479</v>
      </c>
      <c r="E16" s="24">
        <v>-63087446</v>
      </c>
      <c r="F16" s="25">
        <v>15202025</v>
      </c>
      <c r="G16" s="23">
        <v>7353736</v>
      </c>
      <c r="H16" s="24">
        <v>7353736</v>
      </c>
      <c r="I16" s="26">
        <v>-63313587</v>
      </c>
      <c r="J16" s="27">
        <v>71489403</v>
      </c>
      <c r="K16" s="23">
        <v>71482224</v>
      </c>
      <c r="L16" s="24">
        <v>71477290</v>
      </c>
    </row>
    <row r="17" spans="1:12" x14ac:dyDescent="0.25">
      <c r="A17" s="28" t="s">
        <v>33</v>
      </c>
      <c r="B17" s="22" t="s">
        <v>34</v>
      </c>
      <c r="C17" s="23">
        <v>8543058789</v>
      </c>
      <c r="D17" s="23">
        <v>8589360421</v>
      </c>
      <c r="E17" s="24">
        <v>11719542051</v>
      </c>
      <c r="F17" s="29">
        <v>9487866473</v>
      </c>
      <c r="G17" s="30">
        <v>12811728566</v>
      </c>
      <c r="H17" s="31">
        <v>12811728566</v>
      </c>
      <c r="I17" s="26">
        <v>14055469406</v>
      </c>
      <c r="J17" s="32">
        <v>8224792939</v>
      </c>
      <c r="K17" s="30">
        <v>8807048266</v>
      </c>
      <c r="L17" s="31">
        <v>9756227734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953000</v>
      </c>
      <c r="D20" s="23">
        <v>953000</v>
      </c>
      <c r="E20" s="24">
        <v>953000</v>
      </c>
      <c r="F20" s="25">
        <v>3113321</v>
      </c>
      <c r="G20" s="23">
        <v>2160329</v>
      </c>
      <c r="H20" s="24">
        <v>2160329</v>
      </c>
      <c r="I20" s="26">
        <v>953000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-858162</v>
      </c>
      <c r="D21" s="23">
        <v>517026</v>
      </c>
      <c r="E21" s="24">
        <v>936280</v>
      </c>
      <c r="F21" s="25">
        <v>3235822</v>
      </c>
      <c r="G21" s="23">
        <v>2867090</v>
      </c>
      <c r="H21" s="24">
        <v>2867090</v>
      </c>
      <c r="I21" s="26">
        <v>548188</v>
      </c>
      <c r="J21" s="27">
        <v>4785639</v>
      </c>
      <c r="K21" s="23">
        <v>1785628</v>
      </c>
      <c r="L21" s="24">
        <v>2166048</v>
      </c>
    </row>
    <row r="22" spans="1:12" x14ac:dyDescent="0.25">
      <c r="A22" s="28" t="s">
        <v>22</v>
      </c>
      <c r="B22" s="22" t="s">
        <v>19</v>
      </c>
      <c r="C22" s="23">
        <v>-121424</v>
      </c>
      <c r="D22" s="23">
        <v>-445315</v>
      </c>
      <c r="E22" s="24">
        <v>-132469</v>
      </c>
      <c r="F22" s="25">
        <v>0</v>
      </c>
      <c r="G22" s="23">
        <v>0</v>
      </c>
      <c r="H22" s="24">
        <v>0</v>
      </c>
      <c r="I22" s="26">
        <v>220434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151972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-16000000</v>
      </c>
      <c r="K23" s="23">
        <v>-13000000</v>
      </c>
      <c r="L23" s="24">
        <v>-9000001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8529967981</v>
      </c>
      <c r="D25" s="41">
        <f t="shared" ref="D25:L25" si="1">SUM(D15:D24)</f>
        <v>8575006625</v>
      </c>
      <c r="E25" s="42">
        <f t="shared" si="1"/>
        <v>11658211416</v>
      </c>
      <c r="F25" s="43">
        <f t="shared" si="1"/>
        <v>9509417641</v>
      </c>
      <c r="G25" s="41">
        <f t="shared" si="1"/>
        <v>12824109721</v>
      </c>
      <c r="H25" s="42">
        <f t="shared" si="1"/>
        <v>12824109721</v>
      </c>
      <c r="I25" s="44">
        <f t="shared" si="1"/>
        <v>13993877441</v>
      </c>
      <c r="J25" s="45">
        <f t="shared" si="1"/>
        <v>8285067981</v>
      </c>
      <c r="K25" s="41">
        <f t="shared" si="1"/>
        <v>8867316118</v>
      </c>
      <c r="L25" s="42">
        <f t="shared" si="1"/>
        <v>9820871071</v>
      </c>
    </row>
    <row r="26" spans="1:12" x14ac:dyDescent="0.25">
      <c r="A26" s="33" t="s">
        <v>42</v>
      </c>
      <c r="B26" s="34" t="s">
        <v>19</v>
      </c>
      <c r="C26" s="35">
        <f>+C13+C25</f>
        <v>15556244754</v>
      </c>
      <c r="D26" s="35">
        <f t="shared" ref="D26:L26" si="2">+D13+D25</f>
        <v>16282535290</v>
      </c>
      <c r="E26" s="36">
        <f t="shared" si="2"/>
        <v>20867926761</v>
      </c>
      <c r="F26" s="37">
        <f t="shared" si="2"/>
        <v>19967825896</v>
      </c>
      <c r="G26" s="35">
        <f t="shared" si="2"/>
        <v>23564937474</v>
      </c>
      <c r="H26" s="36">
        <f t="shared" si="2"/>
        <v>23564937474</v>
      </c>
      <c r="I26" s="38">
        <f t="shared" si="2"/>
        <v>23880992363</v>
      </c>
      <c r="J26" s="39">
        <f t="shared" si="2"/>
        <v>18614406059</v>
      </c>
      <c r="K26" s="35">
        <f t="shared" si="2"/>
        <v>19191795773</v>
      </c>
      <c r="L26" s="36">
        <f t="shared" si="2"/>
        <v>20596866270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-7782986</v>
      </c>
      <c r="D30" s="23">
        <v>-45140429</v>
      </c>
      <c r="E30" s="24">
        <v>-14569920</v>
      </c>
      <c r="F30" s="25">
        <v>-58055626</v>
      </c>
      <c r="G30" s="23">
        <v>-67683542</v>
      </c>
      <c r="H30" s="24">
        <v>-67683542</v>
      </c>
      <c r="I30" s="26">
        <v>-34409648</v>
      </c>
      <c r="J30" s="27">
        <v>45354152</v>
      </c>
      <c r="K30" s="23">
        <v>82312196</v>
      </c>
      <c r="L30" s="24">
        <v>95648736</v>
      </c>
    </row>
    <row r="31" spans="1:12" x14ac:dyDescent="0.25">
      <c r="A31" s="28" t="s">
        <v>47</v>
      </c>
      <c r="B31" s="22" t="s">
        <v>19</v>
      </c>
      <c r="C31" s="23">
        <v>-1559858</v>
      </c>
      <c r="D31" s="23">
        <v>2569299</v>
      </c>
      <c r="E31" s="24">
        <v>4982627</v>
      </c>
      <c r="F31" s="25">
        <v>26063827</v>
      </c>
      <c r="G31" s="23">
        <v>19233163</v>
      </c>
      <c r="H31" s="24">
        <v>19233163</v>
      </c>
      <c r="I31" s="26">
        <v>6347508</v>
      </c>
      <c r="J31" s="27">
        <v>41731906</v>
      </c>
      <c r="K31" s="23">
        <v>42573971</v>
      </c>
      <c r="L31" s="24">
        <v>43440197</v>
      </c>
    </row>
    <row r="32" spans="1:12" x14ac:dyDescent="0.25">
      <c r="A32" s="28" t="s">
        <v>48</v>
      </c>
      <c r="B32" s="22" t="s">
        <v>49</v>
      </c>
      <c r="C32" s="23">
        <v>371747541</v>
      </c>
      <c r="D32" s="23">
        <v>841785182</v>
      </c>
      <c r="E32" s="24">
        <v>1201134040</v>
      </c>
      <c r="F32" s="25">
        <v>1056267478</v>
      </c>
      <c r="G32" s="23">
        <v>4426680061</v>
      </c>
      <c r="H32" s="24">
        <v>4426680061</v>
      </c>
      <c r="I32" s="26">
        <v>926853484</v>
      </c>
      <c r="J32" s="27">
        <v>1751527174</v>
      </c>
      <c r="K32" s="23">
        <v>1393853529</v>
      </c>
      <c r="L32" s="24">
        <v>1541891421</v>
      </c>
    </row>
    <row r="33" spans="1:12" x14ac:dyDescent="0.25">
      <c r="A33" s="28" t="s">
        <v>50</v>
      </c>
      <c r="B33" s="22" t="s">
        <v>51</v>
      </c>
      <c r="C33" s="23">
        <v>-152192477</v>
      </c>
      <c r="D33" s="23">
        <v>-70758885</v>
      </c>
      <c r="E33" s="24">
        <v>-189285218</v>
      </c>
      <c r="F33" s="25">
        <v>84700680</v>
      </c>
      <c r="G33" s="23">
        <v>76444307</v>
      </c>
      <c r="H33" s="24">
        <v>76444307</v>
      </c>
      <c r="I33" s="26">
        <v>-99608103</v>
      </c>
      <c r="J33" s="27">
        <v>-6918627</v>
      </c>
      <c r="K33" s="23">
        <v>-10394601</v>
      </c>
      <c r="L33" s="24">
        <v>-27935629</v>
      </c>
    </row>
    <row r="34" spans="1:12" x14ac:dyDescent="0.25">
      <c r="A34" s="28" t="s">
        <v>52</v>
      </c>
      <c r="B34" s="22" t="s">
        <v>19</v>
      </c>
      <c r="C34" s="23">
        <v>1679509615</v>
      </c>
      <c r="D34" s="23">
        <v>1804923011</v>
      </c>
      <c r="E34" s="24">
        <v>1826610628</v>
      </c>
      <c r="F34" s="25">
        <v>936185828</v>
      </c>
      <c r="G34" s="23">
        <v>739541864</v>
      </c>
      <c r="H34" s="24">
        <v>739541864</v>
      </c>
      <c r="I34" s="26">
        <v>1652264455</v>
      </c>
      <c r="J34" s="27">
        <v>557540362</v>
      </c>
      <c r="K34" s="23">
        <v>438723467</v>
      </c>
      <c r="L34" s="24">
        <v>460290297</v>
      </c>
    </row>
    <row r="35" spans="1:12" x14ac:dyDescent="0.25">
      <c r="A35" s="28" t="s">
        <v>27</v>
      </c>
      <c r="B35" s="22" t="s">
        <v>19</v>
      </c>
      <c r="C35" s="23">
        <v>929785346</v>
      </c>
      <c r="D35" s="23">
        <v>1204026645</v>
      </c>
      <c r="E35" s="24">
        <v>1472602576</v>
      </c>
      <c r="F35" s="25">
        <v>705366806</v>
      </c>
      <c r="G35" s="23">
        <v>868547030</v>
      </c>
      <c r="H35" s="24">
        <v>868547030</v>
      </c>
      <c r="I35" s="26">
        <v>1868275968</v>
      </c>
      <c r="J35" s="27">
        <v>1011560567</v>
      </c>
      <c r="K35" s="23">
        <v>1175023878</v>
      </c>
      <c r="L35" s="24">
        <v>1344250009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2819507181</v>
      </c>
      <c r="D37" s="35">
        <f t="shared" ref="D37:L37" si="3">SUM(D29:D36)</f>
        <v>3737404823</v>
      </c>
      <c r="E37" s="36">
        <f t="shared" si="3"/>
        <v>4301474733</v>
      </c>
      <c r="F37" s="37">
        <f t="shared" si="3"/>
        <v>2750528993</v>
      </c>
      <c r="G37" s="35">
        <f t="shared" si="3"/>
        <v>6062762883</v>
      </c>
      <c r="H37" s="36">
        <f t="shared" si="3"/>
        <v>6062762883</v>
      </c>
      <c r="I37" s="38">
        <f t="shared" si="3"/>
        <v>4319723664</v>
      </c>
      <c r="J37" s="39">
        <f t="shared" si="3"/>
        <v>3400795534</v>
      </c>
      <c r="K37" s="35">
        <f t="shared" si="3"/>
        <v>3122092440</v>
      </c>
      <c r="L37" s="36">
        <f t="shared" si="3"/>
        <v>3457585031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177425100</v>
      </c>
      <c r="D39" s="23">
        <v>149799591</v>
      </c>
      <c r="E39" s="24">
        <v>694926141</v>
      </c>
      <c r="F39" s="25">
        <v>316616864</v>
      </c>
      <c r="G39" s="23">
        <v>292388649</v>
      </c>
      <c r="H39" s="24">
        <v>292388649</v>
      </c>
      <c r="I39" s="26">
        <v>777383275</v>
      </c>
      <c r="J39" s="27">
        <v>815658447</v>
      </c>
      <c r="K39" s="23">
        <v>860783470</v>
      </c>
      <c r="L39" s="24">
        <v>910823182</v>
      </c>
    </row>
    <row r="40" spans="1:12" x14ac:dyDescent="0.25">
      <c r="A40" s="28" t="s">
        <v>52</v>
      </c>
      <c r="B40" s="22" t="s">
        <v>57</v>
      </c>
      <c r="C40" s="23">
        <v>3245451360</v>
      </c>
      <c r="D40" s="23">
        <v>3038143503</v>
      </c>
      <c r="E40" s="24">
        <v>4031751702</v>
      </c>
      <c r="F40" s="25">
        <v>3099538720</v>
      </c>
      <c r="G40" s="23">
        <v>3381827785</v>
      </c>
      <c r="H40" s="24">
        <v>3381827785</v>
      </c>
      <c r="I40" s="26">
        <v>3680726447</v>
      </c>
      <c r="J40" s="27">
        <v>3553514238</v>
      </c>
      <c r="K40" s="23">
        <v>3580110491</v>
      </c>
      <c r="L40" s="24">
        <v>3513028084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495675766</v>
      </c>
      <c r="D42" s="23">
        <v>411492770</v>
      </c>
      <c r="E42" s="24">
        <v>-33055261</v>
      </c>
      <c r="F42" s="25">
        <v>-376636</v>
      </c>
      <c r="G42" s="23">
        <v>535045158</v>
      </c>
      <c r="H42" s="24">
        <v>535045158</v>
      </c>
      <c r="I42" s="26">
        <v>26069460</v>
      </c>
      <c r="J42" s="27">
        <v>556959669</v>
      </c>
      <c r="K42" s="23">
        <v>579792621</v>
      </c>
      <c r="L42" s="24">
        <v>603723475</v>
      </c>
    </row>
    <row r="43" spans="1:12" x14ac:dyDescent="0.25">
      <c r="A43" s="33" t="s">
        <v>60</v>
      </c>
      <c r="B43" s="40" t="s">
        <v>19</v>
      </c>
      <c r="C43" s="35">
        <f>SUM(C39:C42)</f>
        <v>3918552226</v>
      </c>
      <c r="D43" s="41">
        <f t="shared" ref="D43:L43" si="4">SUM(D39:D42)</f>
        <v>3599435864</v>
      </c>
      <c r="E43" s="42">
        <f t="shared" si="4"/>
        <v>4693622582</v>
      </c>
      <c r="F43" s="43">
        <f t="shared" si="4"/>
        <v>3415778948</v>
      </c>
      <c r="G43" s="41">
        <f t="shared" si="4"/>
        <v>4209261592</v>
      </c>
      <c r="H43" s="42">
        <f t="shared" si="4"/>
        <v>4209261592</v>
      </c>
      <c r="I43" s="43">
        <f t="shared" si="4"/>
        <v>4484179182</v>
      </c>
      <c r="J43" s="45">
        <f t="shared" si="4"/>
        <v>4926132354</v>
      </c>
      <c r="K43" s="41">
        <f t="shared" si="4"/>
        <v>5020686582</v>
      </c>
      <c r="L43" s="42">
        <f t="shared" si="4"/>
        <v>5027574741</v>
      </c>
    </row>
    <row r="44" spans="1:12" x14ac:dyDescent="0.25">
      <c r="A44" s="33" t="s">
        <v>61</v>
      </c>
      <c r="B44" s="34" t="s">
        <v>19</v>
      </c>
      <c r="C44" s="35">
        <f>+C37+C43</f>
        <v>6738059407</v>
      </c>
      <c r="D44" s="35">
        <f t="shared" ref="D44:L44" si="5">+D37+D43</f>
        <v>7336840687</v>
      </c>
      <c r="E44" s="36">
        <f t="shared" si="5"/>
        <v>8995097315</v>
      </c>
      <c r="F44" s="37">
        <f t="shared" si="5"/>
        <v>6166307941</v>
      </c>
      <c r="G44" s="35">
        <f t="shared" si="5"/>
        <v>10272024475</v>
      </c>
      <c r="H44" s="36">
        <f t="shared" si="5"/>
        <v>10272024475</v>
      </c>
      <c r="I44" s="38">
        <f t="shared" si="5"/>
        <v>8803902846</v>
      </c>
      <c r="J44" s="39">
        <f t="shared" si="5"/>
        <v>8326927888</v>
      </c>
      <c r="K44" s="35">
        <f t="shared" si="5"/>
        <v>8142779022</v>
      </c>
      <c r="L44" s="36">
        <f t="shared" si="5"/>
        <v>8485159772</v>
      </c>
    </row>
    <row r="45" spans="1:12" x14ac:dyDescent="0.25">
      <c r="A45" s="47" t="s">
        <v>62</v>
      </c>
      <c r="B45" s="48" t="s">
        <v>63</v>
      </c>
      <c r="C45" s="49">
        <f>+C26-C44</f>
        <v>8818185347</v>
      </c>
      <c r="D45" s="49">
        <f t="shared" ref="D45:L45" si="6">+D26-D44</f>
        <v>8945694603</v>
      </c>
      <c r="E45" s="50">
        <f t="shared" si="6"/>
        <v>11872829446</v>
      </c>
      <c r="F45" s="51">
        <f t="shared" si="6"/>
        <v>13801517955</v>
      </c>
      <c r="G45" s="49">
        <f t="shared" si="6"/>
        <v>13292912999</v>
      </c>
      <c r="H45" s="50">
        <f t="shared" si="6"/>
        <v>13292912999</v>
      </c>
      <c r="I45" s="52">
        <f t="shared" si="6"/>
        <v>15077089517</v>
      </c>
      <c r="J45" s="53">
        <f t="shared" si="6"/>
        <v>10287478171</v>
      </c>
      <c r="K45" s="49">
        <f t="shared" si="6"/>
        <v>11049016751</v>
      </c>
      <c r="L45" s="50">
        <f t="shared" si="6"/>
        <v>12111706498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4212474249</v>
      </c>
      <c r="D47" s="23">
        <v>5149757844</v>
      </c>
      <c r="E47" s="24">
        <v>2660790713</v>
      </c>
      <c r="F47" s="25">
        <v>14024851126</v>
      </c>
      <c r="G47" s="23">
        <v>11921251577</v>
      </c>
      <c r="H47" s="24">
        <v>11921251577</v>
      </c>
      <c r="I47" s="26">
        <v>1383677340</v>
      </c>
      <c r="J47" s="27">
        <v>6851741893</v>
      </c>
      <c r="K47" s="23">
        <v>7864423226</v>
      </c>
      <c r="L47" s="24">
        <v>7887783115</v>
      </c>
    </row>
    <row r="48" spans="1:12" x14ac:dyDescent="0.25">
      <c r="A48" s="28" t="s">
        <v>67</v>
      </c>
      <c r="B48" s="22" t="s">
        <v>68</v>
      </c>
      <c r="C48" s="23">
        <v>11657067</v>
      </c>
      <c r="D48" s="23">
        <v>3917141</v>
      </c>
      <c r="E48" s="24">
        <v>56794267</v>
      </c>
      <c r="F48" s="25">
        <v>-3072626</v>
      </c>
      <c r="G48" s="23">
        <v>12364923</v>
      </c>
      <c r="H48" s="24">
        <v>12364923</v>
      </c>
      <c r="I48" s="26">
        <v>37333490</v>
      </c>
      <c r="J48" s="27">
        <v>36172125</v>
      </c>
      <c r="K48" s="23">
        <v>40627171</v>
      </c>
      <c r="L48" s="24">
        <v>40627171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4224131316</v>
      </c>
      <c r="D50" s="56">
        <f t="shared" ref="D50:L50" si="7">SUM(D47:D49)</f>
        <v>5153674985</v>
      </c>
      <c r="E50" s="57">
        <f t="shared" si="7"/>
        <v>2717584980</v>
      </c>
      <c r="F50" s="58">
        <f t="shared" si="7"/>
        <v>14021778500</v>
      </c>
      <c r="G50" s="56">
        <f t="shared" si="7"/>
        <v>11933616500</v>
      </c>
      <c r="H50" s="57">
        <f t="shared" si="7"/>
        <v>11933616500</v>
      </c>
      <c r="I50" s="59">
        <f t="shared" si="7"/>
        <v>1421010830</v>
      </c>
      <c r="J50" s="60">
        <f t="shared" si="7"/>
        <v>6887914018</v>
      </c>
      <c r="K50" s="56">
        <f t="shared" si="7"/>
        <v>7905050397</v>
      </c>
      <c r="L50" s="57">
        <f t="shared" si="7"/>
        <v>7928410286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8C0D1E-C7C7-4E98-9DA9-1531E4C09F51}"/>
</file>

<file path=customXml/itemProps2.xml><?xml version="1.0" encoding="utf-8"?>
<ds:datastoreItem xmlns:ds="http://schemas.openxmlformats.org/officeDocument/2006/customXml" ds:itemID="{3ADCA2FD-24D0-42C2-9AEE-4784D4571215}"/>
</file>

<file path=customXml/itemProps3.xml><?xml version="1.0" encoding="utf-8"?>
<ds:datastoreItem xmlns:ds="http://schemas.openxmlformats.org/officeDocument/2006/customXml" ds:itemID="{F7324805-02A6-4E5A-B402-00F8E52147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2025-11-20T09:54:11Z</dcterms:created>
  <dcterms:modified xsi:type="dcterms:W3CDTF">2025-11-20T10:19:12Z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